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 " sheetId="1" r:id="rId1"/>
  </sheets>
  <definedNames>
    <definedName name="_xlnm.Print_Area" localSheetId="0">项目支出绩效自评表 !$A$1:$I$34</definedName>
  </definedNames>
  <calcPr calcId="144525"/>
</workbook>
</file>

<file path=xl/sharedStrings.xml><?xml version="1.0" encoding="utf-8"?>
<sst xmlns="http://schemas.openxmlformats.org/spreadsheetml/2006/main" count="110" uniqueCount="98">
  <si>
    <t>项目支出绩效自评表 </t>
  </si>
  <si>
    <t>（2021年度）</t>
  </si>
  <si>
    <t>项目名称</t>
  </si>
  <si>
    <t>2021年市局机关拥军优抚业务项目</t>
  </si>
  <si>
    <t>主管部门</t>
  </si>
  <si>
    <t>北京市退役军人事务局</t>
  </si>
  <si>
    <t>实施单位</t>
  </si>
  <si>
    <t>北京市退役军人事务局（本级）</t>
  </si>
  <si>
    <t>项目负责人</t>
  </si>
  <si>
    <t>杨树旺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</si>
  <si>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</si>
  <si>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</si>
  <si>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</si>
  <si>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</si>
  <si>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</si>
  <si>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</si>
  <si>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</si>
  <si>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</si>
  <si>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</si>
  <si>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</si>
  <si>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</si>
  <si>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</si>
  <si>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</si>
  <si>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</si>
  <si>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</si>
  <si>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开展国防教育服务，增进青年爱国情怀；开展军地联谊活动，解决广大军地单身青年的交友婚恋需求，解决青年军官组建家庭的后顾之忧；残疾军人证换发及优抚卡制作，及时换发相关证件。</t>
  </si>
  <si>
    <t>开展军地联谊活动，解决广大军地单身青年的交友婚恋需求，解决青年军官组建家庭的后顾之忧；残疾军人证换发及优抚卡制作，及时换发相关证件。因疫情影响，未开展国防教育服务。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</si>
  <si>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</si>
  <si>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</si>
  <si>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</si>
  <si>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</si>
  <si>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</si>
  <si>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</si>
  <si>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</si>
  <si>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</si>
  <si>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</si>
  <si>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</si>
  <si>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军地联谊会</t>
  </si>
  <si>
    <t>≥1场</t>
  </si>
  <si>
    <t>1场</t>
  </si>
  <si>
    <t>国防教育参与人数</t>
  </si>
  <si>
    <t>≥80人次</t>
  </si>
  <si>
    <t>0人次</t>
  </si>
  <si>
    <t>因疫情因素，未开展</t>
  </si>
  <si>
    <t>国防教育天数</t>
  </si>
  <si>
    <t>≥6天</t>
  </si>
  <si>
    <t>0天</t>
  </si>
  <si>
    <t>残疾人证换发数量</t>
  </si>
  <si>
    <t>≥1.3万个</t>
  </si>
  <si>
    <t>1.3793万个</t>
  </si>
  <si>
    <t>优抚资金统发制卡数量</t>
  </si>
  <si>
    <t>≥1000张</t>
  </si>
  <si>
    <t>660张</t>
  </si>
  <si>
    <t>根据实际情况制卡</t>
  </si>
  <si>
    <t>质量指标</t>
  </si>
  <si>
    <t>国防教育培训合格率</t>
  </si>
  <si>
    <t>≥95%</t>
  </si>
  <si>
    <t>未进行该项活动</t>
  </si>
  <si>
    <t>国防教育参训率</t>
  </si>
  <si>
    <t>≥90%</t>
  </si>
  <si>
    <t>残疾人证换发合格率</t>
  </si>
  <si>
    <t>优抚资金统发制卡合格率</t>
  </si>
  <si>
    <t>时效指标</t>
  </si>
  <si>
    <t>大龄青年联谊活动</t>
  </si>
  <si>
    <t>8月1日前完成</t>
  </si>
  <si>
    <t>国防教育</t>
  </si>
  <si>
    <t>11月底前完成</t>
  </si>
  <si>
    <t>残疾人证换发时间、优抚资金统发制卡</t>
  </si>
  <si>
    <t>12月前完成</t>
  </si>
  <si>
    <t>残疾人证换发时间7月底；优抚资金统发制卡12月底完成，属于年度工作。</t>
  </si>
  <si>
    <t>成本指标</t>
  </si>
  <si>
    <t>预算控制数</t>
  </si>
  <si>
    <t>≤66万元</t>
  </si>
  <si>
    <t>因疫情因素，国防教育活动未开展。</t>
  </si>
  <si>
    <t>国防教育服务</t>
  </si>
  <si>
    <t>≤28万元</t>
  </si>
  <si>
    <t>0万元</t>
  </si>
  <si>
    <t>军地联谊活动费用</t>
  </si>
  <si>
    <t>≤20万元</t>
  </si>
  <si>
    <t>19.899万元</t>
  </si>
  <si>
    <t>残疾人证、优抚资金统发制卡费</t>
  </si>
  <si>
    <t>≤18万元</t>
  </si>
  <si>
    <t>14.9万元</t>
  </si>
  <si>
    <t>效益指标（30分）</t>
  </si>
  <si>
    <t>社会效益指标</t>
  </si>
  <si>
    <t>活动安全事故</t>
  </si>
  <si>
    <t>发生率≤5%；投诉率≤5%。</t>
  </si>
  <si>
    <t>活动安全事故0%；投诉率0%</t>
  </si>
  <si>
    <t>满意度指标（10分）</t>
  </si>
  <si>
    <t>服务对象满意度指标</t>
  </si>
  <si>
    <t>参与国防教育活动人员满意度</t>
  </si>
  <si>
    <t>军地联谊会参与人员满意度</t>
  </si>
  <si>
    <t>残疾军人满意度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</si>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</sst>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  <numFmt numFmtId="178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28" borderId="11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25" fillId="29" borderId="14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58" fontId="2" fillId="0" borderId="6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25" workbookViewId="0">
      <selection activeCell="E19" sqref="E19:G22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22.2666666666667" style="1" customWidth="1"/>
    <col min="6" max="7" width="11.4" style="3" customWidth="1"/>
    <col min="8" max="8" width="8" style="4" customWidth="1"/>
    <col min="9" max="9" width="11.125" style="4" customWidth="1"/>
    <col min="10" max="16384" width="9.86666666666667" style="1"/>
  </cols>
  <sheetData>
    <row r="1" ht="22.5" customHeight="1" spans="1:9">
      <c r="A1" s="5" t="s">
        <v>0</v>
      </c>
      <c r="B1" s="5"/>
      <c r="C1" s="6"/>
      <c r="D1" s="6"/>
      <c r="E1" s="5"/>
      <c r="F1" s="5"/>
      <c r="G1" s="5"/>
      <c r="H1" s="7"/>
      <c r="I1" s="7"/>
    </row>
    <row r="2" customHeight="1" spans="1:9">
      <c r="A2" s="8" t="s">
        <v>1</v>
      </c>
      <c r="B2" s="8"/>
      <c r="C2" s="8"/>
      <c r="D2" s="8"/>
      <c r="E2" s="8"/>
      <c r="F2" s="8"/>
      <c r="G2" s="8"/>
      <c r="H2" s="9"/>
      <c r="I2" s="9"/>
    </row>
    <row r="3" ht="15.75" customHeight="1" spans="1:9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ht="15.75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2" t="s">
        <v>7</v>
      </c>
      <c r="H4" s="13"/>
      <c r="I4" s="54"/>
    </row>
    <row r="5" ht="15.7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2">
        <v>59865150</v>
      </c>
      <c r="H5" s="13"/>
      <c r="I5" s="54"/>
    </row>
    <row r="6" ht="33" customHeight="1" spans="1:9">
      <c r="A6" s="10" t="s">
        <v>11</v>
      </c>
      <c r="B6" s="10"/>
      <c r="C6" s="10"/>
      <c r="D6" s="10" t="s">
        <v>12</v>
      </c>
      <c r="E6" s="10" t="s">
        <v>13</v>
      </c>
      <c r="F6" s="10" t="s">
        <v>14</v>
      </c>
      <c r="G6" s="14" t="s">
        <v>15</v>
      </c>
      <c r="H6" s="15" t="s">
        <v>16</v>
      </c>
      <c r="I6" s="27" t="s">
        <v>17</v>
      </c>
    </row>
    <row r="7" ht="15.95" customHeight="1" spans="1:9">
      <c r="A7" s="16"/>
      <c r="B7" s="17" t="s">
        <v>18</v>
      </c>
      <c r="C7" s="17"/>
      <c r="D7" s="18">
        <f t="shared" ref="D7:F7" si="0">D8+D9+D10</f>
        <v>66</v>
      </c>
      <c r="E7" s="18">
        <f t="shared" si="0"/>
        <v>66</v>
      </c>
      <c r="F7" s="18">
        <f t="shared" si="0"/>
        <v>35.98468</v>
      </c>
      <c r="G7" s="14">
        <v>10</v>
      </c>
      <c r="H7" s="19">
        <f>F7/E7</f>
        <v>0.545222424242424</v>
      </c>
      <c r="I7" s="27">
        <f>G7*H7</f>
        <v>5.45222424242424</v>
      </c>
    </row>
    <row r="8" ht="15.75" customHeight="1" spans="1:9">
      <c r="A8" s="16"/>
      <c r="B8" s="17" t="s">
        <v>19</v>
      </c>
      <c r="C8" s="17"/>
      <c r="D8" s="18">
        <v>66</v>
      </c>
      <c r="E8" s="18">
        <f>D8</f>
        <v>66</v>
      </c>
      <c r="F8" s="18">
        <v>35.98468</v>
      </c>
      <c r="G8" s="14">
        <v>10</v>
      </c>
      <c r="H8" s="19">
        <f>F8/E8</f>
        <v>0.545222424242424</v>
      </c>
      <c r="I8" s="27">
        <f>G8*H8</f>
        <v>5.45222424242424</v>
      </c>
    </row>
    <row r="9" ht="15.75" customHeight="1" spans="1:9">
      <c r="A9" s="16"/>
      <c r="B9" s="17" t="s">
        <v>20</v>
      </c>
      <c r="C9" s="17"/>
      <c r="D9" s="18"/>
      <c r="E9" s="18"/>
      <c r="F9" s="10"/>
      <c r="G9" s="14"/>
      <c r="H9" s="19"/>
      <c r="I9" s="19"/>
    </row>
    <row r="10" ht="15.75" customHeight="1" spans="1:9">
      <c r="A10" s="16"/>
      <c r="B10" s="17" t="s">
        <v>21</v>
      </c>
      <c r="C10" s="17"/>
      <c r="D10" s="10"/>
      <c r="E10" s="20"/>
      <c r="F10" s="10"/>
      <c r="G10" s="10"/>
      <c r="H10" s="15"/>
      <c r="I10" s="15"/>
    </row>
    <row r="11" ht="15.75" customHeight="1" spans="1:9">
      <c r="A11" s="10"/>
      <c r="B11" s="14" t="s">
        <v>22</v>
      </c>
      <c r="C11" s="21"/>
      <c r="D11" s="21"/>
      <c r="E11" s="22"/>
      <c r="F11" s="10" t="s">
        <v>23</v>
      </c>
      <c r="G11" s="10"/>
      <c r="H11" s="10"/>
      <c r="I11" s="10"/>
    </row>
    <row r="12" ht="66" customHeight="1" spans="1:9">
      <c r="A12" s="10" t="s">
        <v>24</v>
      </c>
      <c r="B12" s="23" t="s">
        <v>25</v>
      </c>
      <c r="C12" s="24"/>
      <c r="D12" s="24"/>
      <c r="E12" s="25"/>
      <c r="F12" s="23" t="s">
        <v>26</v>
      </c>
      <c r="G12" s="24"/>
      <c r="H12" s="24"/>
      <c r="I12" s="25"/>
    </row>
    <row r="13" ht="24" spans="1:9">
      <c r="A13" s="10" t="s">
        <v>27</v>
      </c>
      <c r="B13" s="10" t="s">
        <v>28</v>
      </c>
      <c r="C13" s="10" t="s">
        <v>29</v>
      </c>
      <c r="D13" s="10" t="s">
        <v>30</v>
      </c>
      <c r="E13" s="10" t="s">
        <v>31</v>
      </c>
      <c r="F13" s="26" t="s">
        <v>32</v>
      </c>
      <c r="G13" s="10" t="s">
        <v>33</v>
      </c>
      <c r="H13" s="27" t="s">
        <v>17</v>
      </c>
      <c r="I13" s="26" t="s">
        <v>34</v>
      </c>
    </row>
    <row r="14" ht="27" customHeight="1" spans="1:9">
      <c r="A14" s="10"/>
      <c r="B14" s="28" t="s">
        <v>35</v>
      </c>
      <c r="C14" s="29" t="s">
        <v>36</v>
      </c>
      <c r="D14" s="17" t="s">
        <v>37</v>
      </c>
      <c r="E14" s="10" t="s">
        <v>38</v>
      </c>
      <c r="F14" s="30" t="s">
        <v>39</v>
      </c>
      <c r="G14" s="10">
        <v>3</v>
      </c>
      <c r="H14" s="27">
        <v>3</v>
      </c>
      <c r="I14" s="55"/>
    </row>
    <row r="15" ht="24" spans="1:9">
      <c r="A15" s="10"/>
      <c r="B15" s="31"/>
      <c r="C15" s="32"/>
      <c r="D15" s="17" t="s">
        <v>40</v>
      </c>
      <c r="E15" s="10" t="s">
        <v>41</v>
      </c>
      <c r="F15" s="30" t="s">
        <v>42</v>
      </c>
      <c r="G15" s="10">
        <v>3</v>
      </c>
      <c r="H15" s="27">
        <v>0</v>
      </c>
      <c r="I15" s="55" t="s">
        <v>43</v>
      </c>
    </row>
    <row r="16" ht="24" spans="1:9">
      <c r="A16" s="10"/>
      <c r="B16" s="31"/>
      <c r="C16" s="32"/>
      <c r="D16" s="17" t="s">
        <v>44</v>
      </c>
      <c r="E16" s="10" t="s">
        <v>45</v>
      </c>
      <c r="F16" s="30" t="s">
        <v>46</v>
      </c>
      <c r="G16" s="10">
        <v>3</v>
      </c>
      <c r="H16" s="27">
        <v>0</v>
      </c>
      <c r="I16" s="55" t="s">
        <v>43</v>
      </c>
    </row>
    <row r="17" ht="27" customHeight="1" spans="1:9">
      <c r="A17" s="10"/>
      <c r="B17" s="31"/>
      <c r="C17" s="32"/>
      <c r="D17" s="33" t="s">
        <v>47</v>
      </c>
      <c r="E17" s="34" t="s">
        <v>48</v>
      </c>
      <c r="F17" s="34" t="s">
        <v>49</v>
      </c>
      <c r="G17" s="10">
        <v>3</v>
      </c>
      <c r="H17" s="27">
        <v>3</v>
      </c>
      <c r="I17" s="55"/>
    </row>
    <row r="18" ht="48" customHeight="1" spans="1:9">
      <c r="A18" s="10"/>
      <c r="B18" s="31"/>
      <c r="C18" s="32"/>
      <c r="D18" s="17" t="s">
        <v>50</v>
      </c>
      <c r="E18" s="34" t="s">
        <v>51</v>
      </c>
      <c r="F18" s="34" t="s">
        <v>52</v>
      </c>
      <c r="G18" s="10">
        <v>3</v>
      </c>
      <c r="H18" s="27">
        <f>G18*(660/1000)</f>
        <v>1.98</v>
      </c>
      <c r="I18" s="55" t="s">
        <v>53</v>
      </c>
    </row>
    <row r="19" ht="24" spans="1:9">
      <c r="A19" s="10"/>
      <c r="B19" s="31"/>
      <c r="C19" s="35" t="s">
        <v>54</v>
      </c>
      <c r="D19" s="33" t="s">
        <v>55</v>
      </c>
      <c r="E19" s="36" t="s">
        <v>56</v>
      </c>
      <c r="F19" s="30" t="s">
        <v>57</v>
      </c>
      <c r="G19" s="11">
        <v>4</v>
      </c>
      <c r="H19" s="27">
        <v>0</v>
      </c>
      <c r="I19" s="55" t="s">
        <v>43</v>
      </c>
    </row>
    <row r="20" ht="24" spans="1:9">
      <c r="A20" s="10"/>
      <c r="B20" s="31"/>
      <c r="C20" s="35"/>
      <c r="D20" s="33" t="s">
        <v>58</v>
      </c>
      <c r="E20" s="36" t="s">
        <v>59</v>
      </c>
      <c r="F20" s="30" t="s">
        <v>57</v>
      </c>
      <c r="G20" s="11">
        <v>4</v>
      </c>
      <c r="H20" s="27">
        <v>0</v>
      </c>
      <c r="I20" s="55" t="s">
        <v>43</v>
      </c>
    </row>
    <row r="21" ht="27" customHeight="1" spans="1:9">
      <c r="A21" s="10"/>
      <c r="B21" s="31"/>
      <c r="C21" s="35"/>
      <c r="D21" s="33" t="s">
        <v>60</v>
      </c>
      <c r="E21" s="36">
        <v>1</v>
      </c>
      <c r="F21" s="36">
        <v>1</v>
      </c>
      <c r="G21" s="11">
        <v>4</v>
      </c>
      <c r="H21" s="37">
        <v>4</v>
      </c>
      <c r="I21" s="55"/>
    </row>
    <row r="22" ht="27" customHeight="1" spans="1:9">
      <c r="A22" s="10"/>
      <c r="B22" s="31"/>
      <c r="C22" s="35"/>
      <c r="D22" s="33" t="s">
        <v>61</v>
      </c>
      <c r="E22" s="36">
        <v>1</v>
      </c>
      <c r="F22" s="36">
        <v>1</v>
      </c>
      <c r="G22" s="11">
        <v>3</v>
      </c>
      <c r="H22" s="37">
        <v>3</v>
      </c>
      <c r="I22" s="55"/>
    </row>
    <row r="23" ht="27" customHeight="1" spans="1:9">
      <c r="A23" s="10"/>
      <c r="B23" s="31"/>
      <c r="C23" s="29" t="s">
        <v>62</v>
      </c>
      <c r="D23" s="33" t="s">
        <v>63</v>
      </c>
      <c r="E23" s="30" t="s">
        <v>64</v>
      </c>
      <c r="F23" s="38">
        <v>44767</v>
      </c>
      <c r="G23" s="11">
        <v>3</v>
      </c>
      <c r="H23" s="37">
        <v>3</v>
      </c>
      <c r="I23" s="55"/>
    </row>
    <row r="24" ht="24" spans="1:9">
      <c r="A24" s="10"/>
      <c r="B24" s="31"/>
      <c r="C24" s="32"/>
      <c r="D24" s="33" t="s">
        <v>65</v>
      </c>
      <c r="E24" s="30" t="s">
        <v>66</v>
      </c>
      <c r="F24" s="30" t="s">
        <v>57</v>
      </c>
      <c r="G24" s="11">
        <v>3</v>
      </c>
      <c r="H24" s="27">
        <v>0</v>
      </c>
      <c r="I24" s="55" t="s">
        <v>43</v>
      </c>
    </row>
    <row r="25" ht="27" customHeight="1" spans="1:9">
      <c r="A25" s="10"/>
      <c r="B25" s="31"/>
      <c r="C25" s="39"/>
      <c r="D25" s="33" t="s">
        <v>67</v>
      </c>
      <c r="E25" s="30" t="s">
        <v>68</v>
      </c>
      <c r="F25" s="30" t="s">
        <v>69</v>
      </c>
      <c r="G25" s="11">
        <v>4</v>
      </c>
      <c r="H25" s="37">
        <v>4</v>
      </c>
      <c r="I25" s="55"/>
    </row>
    <row r="26" ht="36" spans="1:9">
      <c r="A26" s="10"/>
      <c r="B26" s="31"/>
      <c r="C26" s="32" t="s">
        <v>70</v>
      </c>
      <c r="D26" s="33" t="s">
        <v>71</v>
      </c>
      <c r="E26" s="30" t="s">
        <v>72</v>
      </c>
      <c r="F26" s="40">
        <v>35.98468</v>
      </c>
      <c r="G26" s="11">
        <v>2.5</v>
      </c>
      <c r="H26" s="27">
        <f>G26*(35.98/66)</f>
        <v>1.36287878787879</v>
      </c>
      <c r="I26" s="55" t="s">
        <v>73</v>
      </c>
    </row>
    <row r="27" ht="24" spans="1:9">
      <c r="A27" s="10"/>
      <c r="B27" s="31"/>
      <c r="C27" s="32"/>
      <c r="D27" s="33" t="s">
        <v>74</v>
      </c>
      <c r="E27" s="30" t="s">
        <v>75</v>
      </c>
      <c r="F27" s="30" t="s">
        <v>76</v>
      </c>
      <c r="G27" s="11">
        <v>2.5</v>
      </c>
      <c r="H27" s="27">
        <v>0</v>
      </c>
      <c r="I27" s="55" t="s">
        <v>43</v>
      </c>
    </row>
    <row r="28" ht="27" customHeight="1" spans="1:9">
      <c r="A28" s="10"/>
      <c r="B28" s="31"/>
      <c r="C28" s="32"/>
      <c r="D28" s="33" t="s">
        <v>77</v>
      </c>
      <c r="E28" s="30" t="s">
        <v>78</v>
      </c>
      <c r="F28" s="40" t="s">
        <v>79</v>
      </c>
      <c r="G28" s="11">
        <v>2.5</v>
      </c>
      <c r="H28" s="27">
        <f>G28*(19.899/20)</f>
        <v>2.487375</v>
      </c>
      <c r="I28" s="55"/>
    </row>
    <row r="29" ht="27" customHeight="1" spans="1:9">
      <c r="A29" s="10"/>
      <c r="B29" s="31"/>
      <c r="C29" s="32"/>
      <c r="D29" s="33" t="s">
        <v>80</v>
      </c>
      <c r="E29" s="30" t="s">
        <v>81</v>
      </c>
      <c r="F29" s="40" t="s">
        <v>82</v>
      </c>
      <c r="G29" s="11">
        <v>2.5</v>
      </c>
      <c r="H29" s="27">
        <f>G29*(14.9/18)</f>
        <v>2.06944444444444</v>
      </c>
      <c r="I29" s="55"/>
    </row>
    <row r="30" ht="27" customHeight="1" spans="1:9">
      <c r="A30" s="10"/>
      <c r="B30" s="11" t="s">
        <v>83</v>
      </c>
      <c r="C30" s="41" t="s">
        <v>84</v>
      </c>
      <c r="D30" s="42" t="s">
        <v>85</v>
      </c>
      <c r="E30" s="43" t="s">
        <v>86</v>
      </c>
      <c r="F30" s="44" t="s">
        <v>87</v>
      </c>
      <c r="G30" s="11">
        <v>30</v>
      </c>
      <c r="H30" s="37">
        <v>30</v>
      </c>
      <c r="I30" s="55"/>
    </row>
    <row r="31" ht="27" customHeight="1" spans="1:9">
      <c r="A31" s="10"/>
      <c r="B31" s="41" t="s">
        <v>88</v>
      </c>
      <c r="C31" s="41" t="s">
        <v>89</v>
      </c>
      <c r="D31" s="42" t="s">
        <v>90</v>
      </c>
      <c r="E31" s="43" t="s">
        <v>56</v>
      </c>
      <c r="F31" s="30" t="s">
        <v>57</v>
      </c>
      <c r="G31" s="11">
        <v>3</v>
      </c>
      <c r="H31" s="27">
        <v>0</v>
      </c>
      <c r="I31" s="55"/>
    </row>
    <row r="32" ht="27" customHeight="1" spans="1:9">
      <c r="A32" s="10"/>
      <c r="B32" s="45"/>
      <c r="C32" s="45"/>
      <c r="D32" s="42" t="s">
        <v>91</v>
      </c>
      <c r="E32" s="43" t="s">
        <v>56</v>
      </c>
      <c r="F32" s="36">
        <v>0.95</v>
      </c>
      <c r="G32" s="11">
        <v>3</v>
      </c>
      <c r="H32" s="27">
        <v>3</v>
      </c>
      <c r="I32" s="55"/>
    </row>
    <row r="33" ht="48" customHeight="1" spans="1:9">
      <c r="A33" s="10"/>
      <c r="B33" s="46"/>
      <c r="C33" s="46"/>
      <c r="D33" s="42" t="s">
        <v>92</v>
      </c>
      <c r="E33" s="43" t="s">
        <v>59</v>
      </c>
      <c r="F33" s="36">
        <v>0.95</v>
      </c>
      <c r="G33" s="11">
        <v>4</v>
      </c>
      <c r="H33" s="27">
        <v>4</v>
      </c>
      <c r="I33" s="55"/>
    </row>
    <row r="34" ht="15.75" customHeight="1" spans="1:9">
      <c r="A34" s="47" t="s">
        <v>93</v>
      </c>
      <c r="B34" s="48"/>
      <c r="C34" s="48"/>
      <c r="D34" s="48"/>
      <c r="E34" s="48"/>
      <c r="F34" s="49"/>
      <c r="G34" s="50">
        <f>SUM(G14:G33)+G7</f>
        <v>100</v>
      </c>
      <c r="H34" s="51">
        <f>SUM(H14:H33)+I7</f>
        <v>70.3519224747475</v>
      </c>
      <c r="I34" s="51"/>
    </row>
    <row r="35" ht="15" customHeight="1" spans="1:9">
      <c r="A35" s="52" t="s">
        <v>94</v>
      </c>
      <c r="B35" s="52"/>
      <c r="C35" s="8"/>
      <c r="D35" s="8"/>
      <c r="E35" s="52"/>
      <c r="F35" s="8"/>
      <c r="G35" s="8"/>
      <c r="H35" s="53"/>
      <c r="I35" s="53"/>
    </row>
    <row r="36" ht="68" customHeight="1" spans="1:9">
      <c r="A36" s="52" t="s">
        <v>95</v>
      </c>
      <c r="B36" s="52"/>
      <c r="C36" s="8"/>
      <c r="D36" s="8"/>
      <c r="E36" s="52"/>
      <c r="F36" s="8"/>
      <c r="G36" s="8"/>
      <c r="H36" s="53"/>
      <c r="I36" s="53"/>
    </row>
    <row r="37" ht="15" customHeight="1" spans="1:9">
      <c r="A37" s="52" t="s">
        <v>96</v>
      </c>
      <c r="B37" s="52"/>
      <c r="C37" s="8"/>
      <c r="D37" s="8"/>
      <c r="E37" s="52"/>
      <c r="F37" s="8"/>
      <c r="G37" s="8"/>
      <c r="H37" s="53"/>
      <c r="I37" s="53"/>
    </row>
    <row r="38" ht="15" customHeight="1" spans="1:9">
      <c r="A38" s="52" t="s">
        <v>97</v>
      </c>
      <c r="B38" s="52"/>
      <c r="C38" s="8"/>
      <c r="D38" s="8"/>
      <c r="E38" s="52"/>
      <c r="F38" s="8"/>
      <c r="G38" s="8"/>
      <c r="H38" s="53"/>
      <c r="I38" s="53"/>
    </row>
    <row r="39" ht="13.5" spans="1:9">
      <c r="A39" s="52"/>
      <c r="B39" s="52"/>
      <c r="C39" s="8"/>
      <c r="D39" s="8"/>
      <c r="E39" s="52"/>
      <c r="F39" s="8"/>
      <c r="G39" s="8"/>
      <c r="H39" s="53"/>
      <c r="I39" s="53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4:F34"/>
    <mergeCell ref="A35:I35"/>
    <mergeCell ref="A36:I36"/>
    <mergeCell ref="A37:I37"/>
    <mergeCell ref="A38:I38"/>
    <mergeCell ref="A39:I39"/>
    <mergeCell ref="A6:A10"/>
    <mergeCell ref="A13:A33"/>
    <mergeCell ref="B14:B29"/>
    <mergeCell ref="B31:B33"/>
    <mergeCell ref="C14:C18"/>
    <mergeCell ref="C19:C22"/>
    <mergeCell ref="C23:C25"/>
    <mergeCell ref="C26:C29"/>
    <mergeCell ref="C31:C33"/>
  </mergeCells>
  <pageMargins left="0.747916666666667" right="0.747916666666667" top="0.984027777777778" bottom="0.984027777777778" header="0.511805555555556" footer="0.511805555555556"/>
  <pageSetup paperSize="9" scale="78" fitToHeight="0" orientation="portrait" horizontalDpi="300" verticalDpi="300"/>
  <headerFooter/>
  <ignoredErrors>
    <ignoredError sqref="L18:R18 J18 G18 I17:R17 G17 G16 J16:R16 G15 J15:R15 I14:R14 G14 F9:R11 J12:R12 F13:R13 G8:R8 F6:R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</cp:lastModifiedBy>
  <dcterms:created xsi:type="dcterms:W3CDTF">2019-03-22T03:01:00Z</dcterms:created>
  <cp:lastPrinted>2019-05-23T01:33:00Z</cp:lastPrinted>
  <dcterms:modified xsi:type="dcterms:W3CDTF">2022-05-09T09:23:31Z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