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 " sheetId="1" r:id="rId1"/>
  </sheets>
  <definedNames>
    <definedName name="_xlnm.Print_Area" localSheetId="0">项目支出绩效自评表 !$A$1:$I$38</definedName>
  </definedNames>
  <calcPr calcId="144525"/>
</workbook>
</file>

<file path=xl/sharedStrings.xml><?xml version="1.0" encoding="utf-8"?>
<sst xmlns="http://schemas.openxmlformats.org/spreadsheetml/2006/main" count="124" uniqueCount="119">
  <si>
    <t>项目支出绩效自评表 </t>
  </si>
  <si>
    <t>（2021年度）</t>
  </si>
  <si>
    <t>项目名称</t>
  </si>
  <si>
    <t>2021年市局机关宣传项目</t>
  </si>
  <si>
    <t>主管部门</t>
  </si>
  <si>
    <t>北京市退役军人事务局</t>
  </si>
  <si>
    <t>实施单位</t>
  </si>
  <si>
    <t>北京市退役军人事务局（本级）</t>
  </si>
  <si>
    <t>项目负责人</t>
  </si>
  <si>
    <t>黄剑锋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</si>
  <si>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</si>
  <si>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</si>
  <si>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</si>
  <si>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</si>
  <si>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</si>
  <si>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</si>
  <si>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</si>
  <si>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</si>
  <si>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</si>
  <si>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</si>
  <si>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</si>
  <si>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</si>
  <si>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</si>
  <si>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</si>
  <si>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</si>
  <si>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有效对外展现全市退役军人事务工作成果，提升退役军人工作宣传覆盖面，拟充分发挥全媒体传播优势，通过报纸、微信公众号、动新闻、视频短片等媒体传播形式，对全局2021年重点工作进行宣传</t>
  </si>
  <si>
    <t>有效对外展现全市退役军人事务工作成果，提升退役军人工作宣传覆盖面，拟充分发挥全媒体传播优势，通过报纸、微信公众号、动新闻、视频短片等媒体传播形式，对全局2021年全年重点工作进行宣传</t>
  </si>
  <si>
    <t>褒扬纪念、服务中心、思想权益处、拥军优抚、政策法规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</si>
  <si>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</si>
  <si>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</si>
  <si>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</si>
  <si>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</si>
  <si>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</si>
  <si>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</si>
  <si>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</si>
  <si>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</si>
  <si>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</si>
  <si>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</si>
  <si>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举办宣传活动次数</t>
  </si>
  <si>
    <t>≥6次</t>
  </si>
  <si>
    <t>共8次，思想政治和权益维护处慰问演出1次、退役军人先进典型宣传活动1次，首都老兵广播端宣传系列活动1次；秘书处老兵永远跟党走局门户网站专栏活动1次；“传承红色基因、续写军旅荣光”作品征集活动1次，“一朝军旅情、毕生写忠诚”微视频征集展播活动1次、主题演讲比赛1次、知识竞赛1次；</t>
  </si>
  <si>
    <t>专题宣传片制作</t>
  </si>
  <si>
    <t>≥18集</t>
  </si>
  <si>
    <t>共23集，拥军优抚处鱼水情深播出专题宣传片20集，政策法规处正在拍摄3个宣传片。</t>
  </si>
  <si>
    <t>宣传片视频制作</t>
  </si>
  <si>
    <t>≥25个</t>
  </si>
  <si>
    <t>共28个。褒扬纪念处拍摄1个宣传片《英烈忠魂耀京华》、《北京日报》930烈士纪念日宣传专版；权益处25个退役军人先进典型宣传片；服务中心北京市退役军人服务中心服务保障体系建设宣传片1个；政策法规处《退役军人保障法》专题讲座及法治微视频拍摄1个；</t>
  </si>
  <si>
    <t>作品征集活动评选出优秀作品</t>
  </si>
  <si>
    <t>≥60个</t>
  </si>
  <si>
    <t>局门户网站展示优秀作品69个</t>
  </si>
  <si>
    <t>红色故事集</t>
  </si>
  <si>
    <t>≥三册</t>
  </si>
  <si>
    <t>思想权益维护处先进典型事迹上下两册</t>
  </si>
  <si>
    <t>思想权益处负责书籍2册</t>
  </si>
  <si>
    <t>红色故事书</t>
  </si>
  <si>
    <t>≥2000册</t>
  </si>
  <si>
    <t>思想权益维护处先进典型事迹宣传2400册</t>
  </si>
  <si>
    <t>图片设计</t>
  </si>
  <si>
    <t>≥10页</t>
  </si>
  <si>
    <t>19页</t>
  </si>
  <si>
    <t>图册</t>
  </si>
  <si>
    <t>≥800套</t>
  </si>
  <si>
    <t>10000套</t>
  </si>
  <si>
    <t>年初设置绩效指标与实际完成值差距较大</t>
  </si>
  <si>
    <t>质量指标</t>
  </si>
  <si>
    <t>验收合格率</t>
  </si>
  <si>
    <t>≥80%</t>
  </si>
  <si>
    <t>优秀作品展出率</t>
  </si>
  <si>
    <t>≥90%</t>
  </si>
  <si>
    <t>宣传品发放覆盖率</t>
  </si>
  <si>
    <t>≥95%</t>
  </si>
  <si>
    <t>时效指标</t>
  </si>
  <si>
    <t>宣传活动前期调研时间</t>
  </si>
  <si>
    <t>1月底前</t>
  </si>
  <si>
    <t>2020年12月底前</t>
  </si>
  <si>
    <t>退役军人先进典型宣传系列活动</t>
  </si>
  <si>
    <t>8月底前完成拍摄制作工作</t>
  </si>
  <si>
    <t>6月23日完后褒扬纪念处《英烈忠魂耀京华》宣传片</t>
  </si>
  <si>
    <t>红色故事集印制</t>
  </si>
  <si>
    <t>预计在12月底前完成印制、发放工作</t>
  </si>
  <si>
    <t>2021年6月8日完成</t>
  </si>
  <si>
    <t>单位宣传活动</t>
  </si>
  <si>
    <t>12月底前完成</t>
  </si>
  <si>
    <t>作品征集活动</t>
  </si>
  <si>
    <t>5月底前完成</t>
  </si>
  <si>
    <t>已在5月上报中央</t>
  </si>
  <si>
    <t>成本指标</t>
  </si>
  <si>
    <t>项目预算总控制数</t>
  </si>
  <si>
    <t>500万元</t>
  </si>
  <si>
    <t>单集宣传片拍摄制作成本</t>
  </si>
  <si>
    <t>≤3.75万元（每集3-5分钟）</t>
  </si>
  <si>
    <t>≤3.75万元</t>
  </si>
  <si>
    <t>故事集印制单册成本</t>
  </si>
  <si>
    <t>≤68元</t>
  </si>
  <si>
    <t>效益指标（30分）</t>
  </si>
  <si>
    <t>社会效益指标</t>
  </si>
  <si>
    <t>通过广范宣传，激励北京市大约65万退役军人不忘初心，永葆本色，在全社会营造尊崇军人的良好氛围。在建党100周年，充分展示北京市大约65万退役军人爱国爱党的情怀，向各区退役军人事务局、服务中心（站）发放红色故事集</t>
  </si>
  <si>
    <t>覆盖率≥90%</t>
  </si>
  <si>
    <t>《英烈忠魂耀京华》宣传片发放至各区退役军人服务站7000余个，覆盖率100%。</t>
  </si>
  <si>
    <t>可持续影响</t>
  </si>
  <si>
    <t>通过多形式、多渠道扩大宣传感染力、影响力和覆盖面，使学习典型，争当先进蔚然成风</t>
  </si>
  <si>
    <t>退役军人知晓率≥70%；活动安全事故发生率≤1%；故事集预计可使用年限≥10年</t>
  </si>
  <si>
    <t>退役军人知晓率≥70%；活动安全事故发生率0%；故事集预计可使用年限≥10年</t>
  </si>
  <si>
    <t>满意度指标（10分）</t>
  </si>
  <si>
    <t>服务对象满意度指标</t>
  </si>
  <si>
    <t>被宣传退役军人满意度</t>
  </si>
  <si>
    <t>未收集满意度调查问卷</t>
  </si>
  <si>
    <t>未收集满意度调查问卷，以后年度注意留存</t>
  </si>
  <si>
    <t>政策法规宣传片未收集</t>
  </si>
  <si>
    <t>参评退役军人满意度</t>
  </si>
  <si>
    <t>≥92%</t>
  </si>
  <si>
    <t>拥军优抚宣传满意度待补充</t>
  </si>
  <si>
    <t>被宣传单位满意度</t>
  </si>
  <si>
    <t>≥98%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</si>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</sst>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177" formatCode="0.000000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4"/>
      <name val="方正小标宋简体"/>
      <charset val="134"/>
    </font>
    <font>
      <sz val="10"/>
      <name val="方正小标宋简体"/>
      <charset val="134"/>
    </font>
    <font>
      <sz val="10"/>
      <name val="宋体"/>
      <charset val="134"/>
      <scheme val="minor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8" fillId="18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11" fillId="0" borderId="13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3" fillId="0" borderId="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11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20" fillId="0" borderId="11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22" fillId="15" borderId="10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16" fillId="17" borderId="10" applyNumberFormat="false" applyAlignment="false" applyProtection="false">
      <alignment vertical="center"/>
    </xf>
    <xf numFmtId="0" fontId="14" fillId="15" borderId="9" applyNumberFormat="false" applyAlignment="false" applyProtection="false">
      <alignment vertical="center"/>
    </xf>
    <xf numFmtId="0" fontId="24" fillId="31" borderId="14" applyNumberFormat="false" applyAlignment="false" applyProtection="false">
      <alignment vertical="center"/>
    </xf>
    <xf numFmtId="0" fontId="25" fillId="0" borderId="15" applyNumberFormat="false" applyFill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0" fillId="19" borderId="12" applyNumberFormat="false" applyFon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1" fillId="0" borderId="0"/>
    <xf numFmtId="0" fontId="7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true" applyFill="true" applyBorder="true" applyAlignment="true">
      <alignment vertical="center" wrapText="true"/>
    </xf>
    <xf numFmtId="0" fontId="2" fillId="0" borderId="0" xfId="0" applyFont="true" applyFill="true" applyBorder="true" applyAlignment="true">
      <alignment horizontal="center" vertical="center" wrapText="true"/>
    </xf>
    <xf numFmtId="0" fontId="1" fillId="0" borderId="0" xfId="0" applyFont="true" applyFill="true" applyBorder="true" applyAlignment="true">
      <alignment horizontal="center" vertical="center" wrapText="true"/>
    </xf>
    <xf numFmtId="10" fontId="1" fillId="0" borderId="0" xfId="0" applyNumberFormat="true" applyFont="true" applyFill="true" applyBorder="true" applyAlignment="true">
      <alignment vertical="center" wrapText="true"/>
    </xf>
    <xf numFmtId="0" fontId="3" fillId="0" borderId="0" xfId="0" applyFont="true" applyFill="true" applyBorder="true" applyAlignment="true">
      <alignment horizontal="center" vertical="center" wrapText="true"/>
    </xf>
    <xf numFmtId="0" fontId="4" fillId="0" borderId="0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/>
    </xf>
    <xf numFmtId="0" fontId="2" fillId="0" borderId="1" xfId="0" applyFont="true" applyFill="true" applyBorder="true" applyAlignment="true">
      <alignment horizontal="left" vertical="center" wrapText="true"/>
    </xf>
    <xf numFmtId="177" fontId="2" fillId="0" borderId="1" xfId="0" applyNumberFormat="true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2" fillId="0" borderId="3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left" vertical="center" wrapText="true"/>
    </xf>
    <xf numFmtId="0" fontId="2" fillId="0" borderId="3" xfId="0" applyFont="true" applyFill="true" applyBorder="true" applyAlignment="true">
      <alignment horizontal="left" vertical="center" wrapText="true"/>
    </xf>
    <xf numFmtId="0" fontId="2" fillId="0" borderId="4" xfId="0" applyFont="true" applyFill="true" applyBorder="true" applyAlignment="true">
      <alignment horizontal="center" vertical="center" wrapText="true"/>
    </xf>
    <xf numFmtId="0" fontId="5" fillId="0" borderId="4" xfId="0" applyFont="true" applyFill="true" applyBorder="true" applyAlignment="true">
      <alignment horizontal="center" vertical="center" wrapText="true"/>
    </xf>
    <xf numFmtId="0" fontId="2" fillId="0" borderId="5" xfId="0" applyFont="true" applyFill="true" applyBorder="true" applyAlignment="true">
      <alignment horizontal="center" vertical="center" wrapText="true"/>
    </xf>
    <xf numFmtId="0" fontId="5" fillId="0" borderId="5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5" fillId="0" borderId="6" xfId="0" applyFont="true" applyFill="true" applyBorder="true" applyAlignment="true">
      <alignment horizontal="center" vertical="center" wrapText="true"/>
    </xf>
    <xf numFmtId="0" fontId="2" fillId="0" borderId="6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vertical="center" wrapText="true"/>
    </xf>
    <xf numFmtId="0" fontId="2" fillId="0" borderId="6" xfId="0" applyFont="true" applyFill="true" applyBorder="true" applyAlignment="true">
      <alignment vertical="center" wrapText="true"/>
    </xf>
    <xf numFmtId="0" fontId="2" fillId="0" borderId="1" xfId="46" applyFont="true" applyFill="true" applyBorder="true" applyAlignment="true">
      <alignment horizontal="left" vertical="center" wrapText="true"/>
    </xf>
    <xf numFmtId="0" fontId="6" fillId="0" borderId="2" xfId="0" applyFont="true" applyFill="true" applyBorder="true" applyAlignment="true">
      <alignment horizontal="center" vertical="center" wrapText="true"/>
    </xf>
    <xf numFmtId="0" fontId="6" fillId="0" borderId="3" xfId="0" applyFont="true" applyFill="true" applyBorder="true" applyAlignment="true">
      <alignment horizontal="center" vertical="center" wrapText="true"/>
    </xf>
    <xf numFmtId="0" fontId="2" fillId="0" borderId="0" xfId="0" applyFont="true" applyFill="true" applyBorder="true" applyAlignment="true">
      <alignment horizontal="left" vertical="center" wrapText="true"/>
    </xf>
    <xf numFmtId="10" fontId="3" fillId="0" borderId="0" xfId="0" applyNumberFormat="true" applyFont="true" applyFill="true" applyBorder="true" applyAlignment="true">
      <alignment horizontal="center" vertical="center" wrapText="true"/>
    </xf>
    <xf numFmtId="10" fontId="2" fillId="0" borderId="0" xfId="0" applyNumberFormat="true" applyFont="true" applyFill="true" applyBorder="true" applyAlignment="true">
      <alignment horizontal="center" vertical="center" wrapText="true"/>
    </xf>
    <xf numFmtId="10" fontId="2" fillId="0" borderId="1" xfId="0" applyNumberFormat="true" applyFont="true" applyFill="true" applyBorder="true" applyAlignment="true">
      <alignment horizontal="center" vertical="center" wrapText="true"/>
    </xf>
    <xf numFmtId="10" fontId="2" fillId="0" borderId="1" xfId="11" applyNumberFormat="true" applyFont="true" applyFill="true" applyBorder="true" applyAlignment="true">
      <alignment horizontal="center" vertical="center" wrapText="true"/>
    </xf>
    <xf numFmtId="43" fontId="2" fillId="0" borderId="1" xfId="12" applyFont="true" applyFill="true" applyBorder="true" applyAlignment="true">
      <alignment horizontal="left" vertical="center" wrapText="true"/>
    </xf>
    <xf numFmtId="0" fontId="2" fillId="0" borderId="7" xfId="0" applyFont="true" applyFill="true" applyBorder="true" applyAlignment="true">
      <alignment horizontal="center" vertical="center" wrapText="true"/>
    </xf>
    <xf numFmtId="0" fontId="2" fillId="0" borderId="7" xfId="0" applyFont="true" applyFill="true" applyBorder="true" applyAlignment="true">
      <alignment horizontal="left" vertical="center" wrapText="true"/>
    </xf>
    <xf numFmtId="9" fontId="2" fillId="0" borderId="1" xfId="11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0" fontId="2" fillId="0" borderId="6" xfId="46" applyFont="true" applyFill="true" applyBorder="true" applyAlignment="true">
      <alignment horizontal="center" vertical="center" wrapText="true"/>
    </xf>
    <xf numFmtId="9" fontId="2" fillId="0" borderId="6" xfId="46" applyNumberFormat="true" applyFont="true" applyFill="true" applyBorder="true" applyAlignment="true">
      <alignment horizontal="center" vertical="center" wrapText="true"/>
    </xf>
    <xf numFmtId="57" fontId="2" fillId="0" borderId="6" xfId="46" applyNumberFormat="true" applyFont="true" applyFill="true" applyBorder="true" applyAlignment="true">
      <alignment horizontal="center" vertical="center" wrapText="true"/>
    </xf>
    <xf numFmtId="176" fontId="2" fillId="0" borderId="6" xfId="46" applyNumberFormat="true" applyFont="true" applyFill="true" applyBorder="true" applyAlignment="true">
      <alignment horizontal="center" vertical="center" wrapText="true"/>
    </xf>
    <xf numFmtId="0" fontId="2" fillId="0" borderId="1" xfId="46" applyFont="true" applyFill="true" applyBorder="true" applyAlignment="true">
      <alignment horizontal="center" vertical="center" wrapText="true"/>
    </xf>
    <xf numFmtId="0" fontId="6" fillId="0" borderId="7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176" fontId="6" fillId="0" borderId="1" xfId="0" applyNumberFormat="true" applyFont="true" applyFill="true" applyBorder="true" applyAlignment="true">
      <alignment horizontal="center" vertical="center" wrapText="true"/>
    </xf>
    <xf numFmtId="10" fontId="2" fillId="0" borderId="0" xfId="0" applyNumberFormat="true" applyFont="true" applyFill="true" applyBorder="true" applyAlignment="true">
      <alignment horizontal="left" vertical="center" wrapText="true"/>
    </xf>
    <xf numFmtId="176" fontId="2" fillId="0" borderId="1" xfId="0" applyNumberFormat="true" applyFont="true" applyFill="true" applyBorder="true" applyAlignment="true">
      <alignment vertical="center" wrapText="true"/>
    </xf>
    <xf numFmtId="176" fontId="2" fillId="0" borderId="4" xfId="0" applyNumberFormat="true" applyFont="true" applyFill="true" applyBorder="true" applyAlignment="true">
      <alignment horizontal="center" vertical="center" wrapText="true"/>
    </xf>
    <xf numFmtId="176" fontId="2" fillId="0" borderId="5" xfId="0" applyNumberFormat="true" applyFont="true" applyFill="true" applyBorder="true" applyAlignment="true">
      <alignment horizontal="center" vertical="center" wrapText="true"/>
    </xf>
    <xf numFmtId="176" fontId="2" fillId="0" borderId="6" xfId="0" applyNumberFormat="true" applyFont="true" applyFill="true" applyBorder="true" applyAlignment="true">
      <alignment horizontal="center" vertical="center" wrapText="true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43"/>
  <sheetViews>
    <sheetView tabSelected="1" topLeftCell="B9" workbookViewId="0">
      <selection activeCell="J17" sqref="J17"/>
    </sheetView>
  </sheetViews>
  <sheetFormatPr defaultColWidth="9.86666666666667" defaultRowHeight="15.75"/>
  <cols>
    <col min="1" max="1" width="9.6" style="1" customWidth="true"/>
    <col min="2" max="2" width="11.2666666666667" style="1" customWidth="true"/>
    <col min="3" max="3" width="10.2666666666667" style="2" customWidth="true"/>
    <col min="4" max="4" width="25.8666666666667" style="2" customWidth="true"/>
    <col min="5" max="5" width="13.875" style="1" customWidth="true"/>
    <col min="6" max="6" width="32.5" style="3" customWidth="true"/>
    <col min="7" max="7" width="15.4" style="3" customWidth="true"/>
    <col min="8" max="9" width="8" style="4" customWidth="true"/>
    <col min="10" max="10" width="9.86666666666667" style="1"/>
    <col min="11" max="11" width="27.875" style="1" hidden="true" customWidth="true"/>
    <col min="12" max="16384" width="9.86666666666667" style="1"/>
  </cols>
  <sheetData>
    <row r="1" ht="22.5" customHeight="true" spans="1:9">
      <c r="A1" s="5" t="s">
        <v>0</v>
      </c>
      <c r="B1" s="5"/>
      <c r="C1" s="6"/>
      <c r="D1" s="6"/>
      <c r="E1" s="5"/>
      <c r="F1" s="5"/>
      <c r="G1" s="5"/>
      <c r="H1" s="28"/>
      <c r="I1" s="28"/>
    </row>
    <row r="2" ht="14.25" customHeight="true" spans="1:9">
      <c r="A2" s="2" t="s">
        <v>1</v>
      </c>
      <c r="B2" s="2"/>
      <c r="E2" s="2"/>
      <c r="F2" s="2"/>
      <c r="G2" s="2"/>
      <c r="H2" s="29"/>
      <c r="I2" s="29"/>
    </row>
    <row r="3" customHeight="true" spans="1:9">
      <c r="A3" s="7" t="s">
        <v>2</v>
      </c>
      <c r="B3" s="7" t="s">
        <v>3</v>
      </c>
      <c r="C3" s="7"/>
      <c r="D3" s="7"/>
      <c r="E3" s="7"/>
      <c r="F3" s="7"/>
      <c r="G3" s="7"/>
      <c r="H3" s="7"/>
      <c r="I3" s="7"/>
    </row>
    <row r="4" customHeight="true" spans="1:9">
      <c r="A4" s="7" t="s">
        <v>4</v>
      </c>
      <c r="B4" s="7" t="s">
        <v>5</v>
      </c>
      <c r="C4" s="7"/>
      <c r="D4" s="7"/>
      <c r="E4" s="7"/>
      <c r="F4" s="7" t="s">
        <v>6</v>
      </c>
      <c r="G4" s="11" t="s">
        <v>7</v>
      </c>
      <c r="H4" s="12"/>
      <c r="I4" s="33"/>
    </row>
    <row r="5" customHeight="true" spans="1:9">
      <c r="A5" s="7" t="s">
        <v>8</v>
      </c>
      <c r="B5" s="7" t="s">
        <v>9</v>
      </c>
      <c r="C5" s="7"/>
      <c r="D5" s="7"/>
      <c r="E5" s="7"/>
      <c r="F5" s="7" t="s">
        <v>10</v>
      </c>
      <c r="G5" s="11">
        <v>59865018</v>
      </c>
      <c r="H5" s="12"/>
      <c r="I5" s="33"/>
    </row>
    <row r="6" ht="33" customHeight="true" spans="1:9">
      <c r="A6" s="7" t="s">
        <v>11</v>
      </c>
      <c r="B6" s="7"/>
      <c r="C6" s="7"/>
      <c r="D6" s="7" t="s">
        <v>12</v>
      </c>
      <c r="E6" s="7" t="s">
        <v>13</v>
      </c>
      <c r="F6" s="7" t="s">
        <v>14</v>
      </c>
      <c r="G6" s="11" t="s">
        <v>15</v>
      </c>
      <c r="H6" s="30" t="s">
        <v>16</v>
      </c>
      <c r="I6" s="36" t="s">
        <v>17</v>
      </c>
    </row>
    <row r="7" ht="15.95" customHeight="true" spans="1:9">
      <c r="A7" s="8"/>
      <c r="B7" s="9" t="s">
        <v>18</v>
      </c>
      <c r="C7" s="9"/>
      <c r="D7" s="10">
        <f t="shared" ref="D7:F7" si="0">D8+D9+D10</f>
        <v>500</v>
      </c>
      <c r="E7" s="10">
        <f t="shared" si="0"/>
        <v>500</v>
      </c>
      <c r="F7" s="10">
        <f t="shared" si="0"/>
        <v>419.6571</v>
      </c>
      <c r="G7" s="11">
        <v>10</v>
      </c>
      <c r="H7" s="31">
        <f>F7/E7</f>
        <v>0.8393142</v>
      </c>
      <c r="I7" s="36">
        <f>G7*H7</f>
        <v>8.393142</v>
      </c>
    </row>
    <row r="8" customHeight="true" spans="1:9">
      <c r="A8" s="8"/>
      <c r="B8" s="9" t="s">
        <v>19</v>
      </c>
      <c r="C8" s="9"/>
      <c r="D8" s="10">
        <v>500</v>
      </c>
      <c r="E8" s="10">
        <f>D8</f>
        <v>500</v>
      </c>
      <c r="F8" s="10">
        <v>419.6571</v>
      </c>
      <c r="G8" s="11">
        <v>10</v>
      </c>
      <c r="H8" s="31">
        <f>F8/E8</f>
        <v>0.8393142</v>
      </c>
      <c r="I8" s="36">
        <f>G8*H8</f>
        <v>8.393142</v>
      </c>
    </row>
    <row r="9" customHeight="true" spans="1:9">
      <c r="A9" s="8"/>
      <c r="B9" s="9" t="s">
        <v>20</v>
      </c>
      <c r="C9" s="9"/>
      <c r="D9" s="10"/>
      <c r="E9" s="10"/>
      <c r="F9" s="7"/>
      <c r="G9" s="11"/>
      <c r="H9" s="31"/>
      <c r="I9" s="31"/>
    </row>
    <row r="10" customHeight="true" spans="1:9">
      <c r="A10" s="8"/>
      <c r="B10" s="9" t="s">
        <v>21</v>
      </c>
      <c r="C10" s="9"/>
      <c r="D10" s="7"/>
      <c r="E10" s="32"/>
      <c r="F10" s="7"/>
      <c r="G10" s="11"/>
      <c r="H10" s="30"/>
      <c r="I10" s="30"/>
    </row>
    <row r="11" customHeight="true" spans="1:9">
      <c r="A11" s="7"/>
      <c r="B11" s="11" t="s">
        <v>22</v>
      </c>
      <c r="C11" s="12"/>
      <c r="D11" s="12"/>
      <c r="E11" s="33"/>
      <c r="F11" s="7" t="s">
        <v>23</v>
      </c>
      <c r="G11" s="7"/>
      <c r="H11" s="7"/>
      <c r="I11" s="7"/>
    </row>
    <row r="12" ht="63" customHeight="true" spans="1:11">
      <c r="A12" s="7" t="s">
        <v>24</v>
      </c>
      <c r="B12" s="13" t="s">
        <v>25</v>
      </c>
      <c r="C12" s="14"/>
      <c r="D12" s="14"/>
      <c r="E12" s="34"/>
      <c r="F12" s="7" t="s">
        <v>26</v>
      </c>
      <c r="G12" s="7"/>
      <c r="H12" s="7"/>
      <c r="I12" s="7"/>
      <c r="K12" s="1" t="s">
        <v>27</v>
      </c>
    </row>
    <row r="13" ht="38.25" spans="1:9">
      <c r="A13" s="7" t="s">
        <v>28</v>
      </c>
      <c r="B13" s="7" t="s">
        <v>29</v>
      </c>
      <c r="C13" s="7" t="s">
        <v>30</v>
      </c>
      <c r="D13" s="7" t="s">
        <v>31</v>
      </c>
      <c r="E13" s="7" t="s">
        <v>32</v>
      </c>
      <c r="F13" s="35" t="s">
        <v>33</v>
      </c>
      <c r="G13" s="7" t="s">
        <v>34</v>
      </c>
      <c r="H13" s="36" t="s">
        <v>17</v>
      </c>
      <c r="I13" s="35" t="s">
        <v>35</v>
      </c>
    </row>
    <row r="14" ht="89.25" spans="1:9">
      <c r="A14" s="7"/>
      <c r="B14" s="15" t="s">
        <v>36</v>
      </c>
      <c r="C14" s="16" t="s">
        <v>37</v>
      </c>
      <c r="D14" s="9" t="s">
        <v>38</v>
      </c>
      <c r="E14" s="7" t="s">
        <v>39</v>
      </c>
      <c r="F14" s="37" t="s">
        <v>40</v>
      </c>
      <c r="G14" s="7">
        <v>2</v>
      </c>
      <c r="H14" s="36">
        <v>2</v>
      </c>
      <c r="I14" s="46"/>
    </row>
    <row r="15" ht="25.5" spans="1:9">
      <c r="A15" s="7"/>
      <c r="B15" s="17"/>
      <c r="C15" s="18"/>
      <c r="D15" s="9" t="s">
        <v>41</v>
      </c>
      <c r="E15" s="7" t="s">
        <v>42</v>
      </c>
      <c r="F15" s="37" t="s">
        <v>43</v>
      </c>
      <c r="G15" s="7">
        <v>2</v>
      </c>
      <c r="H15" s="36">
        <f>G15</f>
        <v>2</v>
      </c>
      <c r="I15" s="46"/>
    </row>
    <row r="16" ht="89.25" spans="1:9">
      <c r="A16" s="7"/>
      <c r="B16" s="17"/>
      <c r="C16" s="18"/>
      <c r="D16" s="9" t="s">
        <v>44</v>
      </c>
      <c r="E16" s="7" t="s">
        <v>45</v>
      </c>
      <c r="F16" s="37" t="s">
        <v>46</v>
      </c>
      <c r="G16" s="7">
        <v>2</v>
      </c>
      <c r="H16" s="36">
        <f>G16</f>
        <v>2</v>
      </c>
      <c r="I16" s="46"/>
    </row>
    <row r="17" ht="30" customHeight="true" spans="1:9">
      <c r="A17" s="7"/>
      <c r="B17" s="17"/>
      <c r="C17" s="18"/>
      <c r="D17" s="9" t="s">
        <v>47</v>
      </c>
      <c r="E17" s="7" t="s">
        <v>48</v>
      </c>
      <c r="F17" s="37" t="s">
        <v>49</v>
      </c>
      <c r="G17" s="7">
        <v>2</v>
      </c>
      <c r="H17" s="36">
        <f>G17</f>
        <v>2</v>
      </c>
      <c r="I17" s="46"/>
    </row>
    <row r="18" ht="38.25" spans="1:9">
      <c r="A18" s="7"/>
      <c r="B18" s="17"/>
      <c r="C18" s="18"/>
      <c r="D18" s="9" t="s">
        <v>50</v>
      </c>
      <c r="E18" s="7" t="s">
        <v>51</v>
      </c>
      <c r="F18" s="37" t="s">
        <v>52</v>
      </c>
      <c r="G18" s="7">
        <v>2</v>
      </c>
      <c r="H18" s="36">
        <f>G18*(2/3)</f>
        <v>1.33333333333333</v>
      </c>
      <c r="I18" s="46" t="s">
        <v>53</v>
      </c>
    </row>
    <row r="19" ht="14.25" spans="1:9">
      <c r="A19" s="7"/>
      <c r="B19" s="17"/>
      <c r="C19" s="18"/>
      <c r="D19" s="9" t="s">
        <v>54</v>
      </c>
      <c r="E19" s="7" t="s">
        <v>55</v>
      </c>
      <c r="F19" s="37" t="s">
        <v>56</v>
      </c>
      <c r="G19" s="7">
        <v>2</v>
      </c>
      <c r="H19" s="36">
        <f>G19</f>
        <v>2</v>
      </c>
      <c r="I19" s="46"/>
    </row>
    <row r="20" ht="29" customHeight="true" spans="1:9">
      <c r="A20" s="7"/>
      <c r="B20" s="17"/>
      <c r="C20" s="18"/>
      <c r="D20" s="9" t="s">
        <v>57</v>
      </c>
      <c r="E20" s="7" t="s">
        <v>58</v>
      </c>
      <c r="F20" s="37" t="s">
        <v>59</v>
      </c>
      <c r="G20" s="7">
        <v>2</v>
      </c>
      <c r="H20" s="36">
        <v>2</v>
      </c>
      <c r="I20" s="46"/>
    </row>
    <row r="21" ht="63.75" spans="1:9">
      <c r="A21" s="7"/>
      <c r="B21" s="17"/>
      <c r="C21" s="18"/>
      <c r="D21" s="9" t="s">
        <v>60</v>
      </c>
      <c r="E21" s="7" t="s">
        <v>61</v>
      </c>
      <c r="F21" s="7" t="s">
        <v>62</v>
      </c>
      <c r="G21" s="7">
        <v>1</v>
      </c>
      <c r="H21" s="36">
        <f>G21*0.7</f>
        <v>0.7</v>
      </c>
      <c r="I21" s="46" t="s">
        <v>63</v>
      </c>
    </row>
    <row r="22" ht="27" customHeight="true" spans="1:9">
      <c r="A22" s="7"/>
      <c r="B22" s="17"/>
      <c r="C22" s="19" t="s">
        <v>64</v>
      </c>
      <c r="D22" s="9" t="s">
        <v>65</v>
      </c>
      <c r="E22" s="38" t="s">
        <v>66</v>
      </c>
      <c r="F22" s="38">
        <v>1</v>
      </c>
      <c r="G22" s="7">
        <v>5</v>
      </c>
      <c r="H22" s="7">
        <v>5</v>
      </c>
      <c r="I22" s="46"/>
    </row>
    <row r="23" ht="27" customHeight="true" spans="1:9">
      <c r="A23" s="7"/>
      <c r="B23" s="17"/>
      <c r="C23" s="19"/>
      <c r="D23" s="9" t="s">
        <v>67</v>
      </c>
      <c r="E23" s="38" t="s">
        <v>68</v>
      </c>
      <c r="F23" s="38">
        <v>1</v>
      </c>
      <c r="G23" s="7">
        <v>5</v>
      </c>
      <c r="H23" s="7">
        <v>5</v>
      </c>
      <c r="I23" s="46"/>
    </row>
    <row r="24" ht="27" customHeight="true" spans="1:9">
      <c r="A24" s="7"/>
      <c r="B24" s="17"/>
      <c r="C24" s="19"/>
      <c r="D24" s="9" t="s">
        <v>69</v>
      </c>
      <c r="E24" s="38" t="s">
        <v>70</v>
      </c>
      <c r="F24" s="38">
        <v>1</v>
      </c>
      <c r="G24" s="7">
        <v>5</v>
      </c>
      <c r="H24" s="7">
        <v>5</v>
      </c>
      <c r="I24" s="46"/>
    </row>
    <row r="25" ht="27" customHeight="true" spans="1:9">
      <c r="A25" s="7"/>
      <c r="B25" s="17"/>
      <c r="C25" s="16" t="s">
        <v>71</v>
      </c>
      <c r="D25" s="9" t="s">
        <v>72</v>
      </c>
      <c r="E25" s="37" t="s">
        <v>73</v>
      </c>
      <c r="F25" s="39" t="s">
        <v>74</v>
      </c>
      <c r="G25" s="7">
        <v>2</v>
      </c>
      <c r="H25" s="7">
        <v>2</v>
      </c>
      <c r="I25" s="46"/>
    </row>
    <row r="26" ht="51" customHeight="true" spans="1:9">
      <c r="A26" s="7"/>
      <c r="B26" s="17"/>
      <c r="C26" s="18"/>
      <c r="D26" s="9" t="s">
        <v>75</v>
      </c>
      <c r="E26" s="37" t="s">
        <v>76</v>
      </c>
      <c r="F26" s="39" t="s">
        <v>77</v>
      </c>
      <c r="G26" s="7">
        <v>2</v>
      </c>
      <c r="H26" s="7">
        <v>2</v>
      </c>
      <c r="I26" s="46"/>
    </row>
    <row r="27" ht="37.9" customHeight="true" spans="1:9">
      <c r="A27" s="7"/>
      <c r="B27" s="17"/>
      <c r="C27" s="18"/>
      <c r="D27" s="9" t="s">
        <v>78</v>
      </c>
      <c r="E27" s="37" t="s">
        <v>79</v>
      </c>
      <c r="F27" s="39" t="s">
        <v>80</v>
      </c>
      <c r="G27" s="7">
        <v>2</v>
      </c>
      <c r="H27" s="7">
        <v>2</v>
      </c>
      <c r="I27" s="46"/>
    </row>
    <row r="28" ht="27" customHeight="true" spans="1:9">
      <c r="A28" s="7"/>
      <c r="B28" s="17"/>
      <c r="C28" s="18"/>
      <c r="D28" s="9" t="s">
        <v>81</v>
      </c>
      <c r="E28" s="37" t="s">
        <v>82</v>
      </c>
      <c r="F28" s="37" t="s">
        <v>82</v>
      </c>
      <c r="G28" s="7">
        <v>2</v>
      </c>
      <c r="H28" s="7">
        <v>2</v>
      </c>
      <c r="I28" s="46"/>
    </row>
    <row r="29" ht="27" customHeight="true" spans="1:9">
      <c r="A29" s="7"/>
      <c r="B29" s="17"/>
      <c r="C29" s="20"/>
      <c r="D29" s="9" t="s">
        <v>83</v>
      </c>
      <c r="E29" s="37" t="s">
        <v>84</v>
      </c>
      <c r="F29" s="39" t="s">
        <v>85</v>
      </c>
      <c r="G29" s="7">
        <v>2</v>
      </c>
      <c r="H29" s="7">
        <v>2</v>
      </c>
      <c r="I29" s="46"/>
    </row>
    <row r="30" ht="27" customHeight="true" spans="1:9">
      <c r="A30" s="7"/>
      <c r="B30" s="17"/>
      <c r="C30" s="16" t="s">
        <v>86</v>
      </c>
      <c r="D30" s="9" t="s">
        <v>87</v>
      </c>
      <c r="E30" s="37" t="s">
        <v>88</v>
      </c>
      <c r="F30" s="10">
        <f>F8</f>
        <v>419.6571</v>
      </c>
      <c r="G30" s="7">
        <v>4</v>
      </c>
      <c r="H30" s="36">
        <f>G30*(F30/500)</f>
        <v>3.3572568</v>
      </c>
      <c r="I30" s="46"/>
    </row>
    <row r="31" ht="27" customHeight="true" spans="1:9">
      <c r="A31" s="7"/>
      <c r="B31" s="17"/>
      <c r="C31" s="18"/>
      <c r="D31" s="9" t="s">
        <v>89</v>
      </c>
      <c r="E31" s="37" t="s">
        <v>90</v>
      </c>
      <c r="F31" s="37" t="s">
        <v>91</v>
      </c>
      <c r="G31" s="7">
        <v>3</v>
      </c>
      <c r="H31" s="7">
        <v>3</v>
      </c>
      <c r="I31" s="46"/>
    </row>
    <row r="32" ht="27" customHeight="true" spans="1:9">
      <c r="A32" s="7"/>
      <c r="B32" s="21"/>
      <c r="C32" s="20"/>
      <c r="D32" s="9" t="s">
        <v>92</v>
      </c>
      <c r="E32" s="37" t="s">
        <v>93</v>
      </c>
      <c r="F32" s="40">
        <f>110400/2400</f>
        <v>46</v>
      </c>
      <c r="G32" s="7">
        <v>3</v>
      </c>
      <c r="H32" s="7">
        <v>3</v>
      </c>
      <c r="I32" s="46"/>
    </row>
    <row r="33" ht="90" customHeight="true" spans="1:9">
      <c r="A33" s="7"/>
      <c r="B33" s="15" t="s">
        <v>94</v>
      </c>
      <c r="C33" s="22" t="s">
        <v>95</v>
      </c>
      <c r="D33" s="9" t="s">
        <v>96</v>
      </c>
      <c r="E33" s="37" t="s">
        <v>97</v>
      </c>
      <c r="F33" s="39" t="s">
        <v>98</v>
      </c>
      <c r="G33" s="7">
        <v>20</v>
      </c>
      <c r="H33" s="7">
        <v>20</v>
      </c>
      <c r="I33" s="46"/>
    </row>
    <row r="34" ht="59.65" customHeight="true" spans="1:9">
      <c r="A34" s="7"/>
      <c r="B34" s="21"/>
      <c r="C34" s="23" t="s">
        <v>99</v>
      </c>
      <c r="D34" s="24" t="s">
        <v>100</v>
      </c>
      <c r="E34" s="41" t="s">
        <v>101</v>
      </c>
      <c r="F34" s="41" t="s">
        <v>102</v>
      </c>
      <c r="G34" s="7">
        <v>10</v>
      </c>
      <c r="H34" s="36">
        <f>G34</f>
        <v>10</v>
      </c>
      <c r="I34" s="46"/>
    </row>
    <row r="35" ht="29" customHeight="true" spans="1:11">
      <c r="A35" s="7"/>
      <c r="B35" s="15" t="s">
        <v>103</v>
      </c>
      <c r="C35" s="15" t="s">
        <v>104</v>
      </c>
      <c r="D35" s="24" t="s">
        <v>105</v>
      </c>
      <c r="E35" s="41" t="s">
        <v>70</v>
      </c>
      <c r="F35" s="37" t="s">
        <v>106</v>
      </c>
      <c r="G35" s="7">
        <v>3</v>
      </c>
      <c r="H35" s="36">
        <v>0</v>
      </c>
      <c r="I35" s="47" t="s">
        <v>107</v>
      </c>
      <c r="K35" s="1" t="s">
        <v>108</v>
      </c>
    </row>
    <row r="36" ht="27" customHeight="true" spans="1:11">
      <c r="A36" s="7"/>
      <c r="B36" s="17"/>
      <c r="C36" s="17"/>
      <c r="D36" s="24" t="s">
        <v>109</v>
      </c>
      <c r="E36" s="41" t="s">
        <v>110</v>
      </c>
      <c r="F36" s="37" t="s">
        <v>106</v>
      </c>
      <c r="G36" s="7">
        <v>3</v>
      </c>
      <c r="H36" s="36">
        <v>0</v>
      </c>
      <c r="I36" s="48"/>
      <c r="K36" s="1" t="s">
        <v>111</v>
      </c>
    </row>
    <row r="37" ht="25" customHeight="true" spans="1:9">
      <c r="A37" s="7"/>
      <c r="B37" s="21"/>
      <c r="C37" s="21"/>
      <c r="D37" s="24" t="s">
        <v>112</v>
      </c>
      <c r="E37" s="41" t="s">
        <v>113</v>
      </c>
      <c r="F37" s="37" t="s">
        <v>106</v>
      </c>
      <c r="G37" s="7">
        <v>4</v>
      </c>
      <c r="H37" s="36">
        <v>0</v>
      </c>
      <c r="I37" s="49"/>
    </row>
    <row r="38" customHeight="true" spans="1:9">
      <c r="A38" s="25" t="s">
        <v>114</v>
      </c>
      <c r="B38" s="26"/>
      <c r="C38" s="26"/>
      <c r="D38" s="26"/>
      <c r="E38" s="26"/>
      <c r="F38" s="42"/>
      <c r="G38" s="43">
        <f>SUM(G14:G37)+G7</f>
        <v>100</v>
      </c>
      <c r="H38" s="44">
        <f>SUM(H14:H37)+I7</f>
        <v>86.7837321333333</v>
      </c>
      <c r="I38" s="44"/>
    </row>
    <row r="39" ht="15" customHeight="true" spans="1:9">
      <c r="A39" s="27" t="s">
        <v>115</v>
      </c>
      <c r="B39" s="27"/>
      <c r="E39" s="27"/>
      <c r="F39" s="2"/>
      <c r="G39" s="2"/>
      <c r="H39" s="45"/>
      <c r="I39" s="45"/>
    </row>
    <row r="40" ht="68" customHeight="true" spans="1:9">
      <c r="A40" s="27" t="s">
        <v>116</v>
      </c>
      <c r="B40" s="27"/>
      <c r="E40" s="27"/>
      <c r="F40" s="2"/>
      <c r="G40" s="2"/>
      <c r="H40" s="45"/>
      <c r="I40" s="45"/>
    </row>
    <row r="41" ht="15" customHeight="true" spans="1:9">
      <c r="A41" s="27" t="s">
        <v>117</v>
      </c>
      <c r="B41" s="27"/>
      <c r="E41" s="27"/>
      <c r="F41" s="2"/>
      <c r="G41" s="2"/>
      <c r="H41" s="45"/>
      <c r="I41" s="45"/>
    </row>
    <row r="42" ht="15" customHeight="true" spans="1:9">
      <c r="A42" s="27" t="s">
        <v>118</v>
      </c>
      <c r="B42" s="27"/>
      <c r="E42" s="27"/>
      <c r="F42" s="2"/>
      <c r="G42" s="2"/>
      <c r="H42" s="45"/>
      <c r="I42" s="45"/>
    </row>
    <row r="43" ht="14.25" spans="1:9">
      <c r="A43" s="27"/>
      <c r="B43" s="27"/>
      <c r="E43" s="27"/>
      <c r="F43" s="2"/>
      <c r="G43" s="2"/>
      <c r="H43" s="45"/>
      <c r="I43" s="45"/>
    </row>
  </sheetData>
  <mergeCells count="33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38:F38"/>
    <mergeCell ref="A39:I39"/>
    <mergeCell ref="A40:I40"/>
    <mergeCell ref="A41:I41"/>
    <mergeCell ref="A42:I42"/>
    <mergeCell ref="A43:I43"/>
    <mergeCell ref="A6:A10"/>
    <mergeCell ref="A13:A37"/>
    <mergeCell ref="B14:B32"/>
    <mergeCell ref="B33:B34"/>
    <mergeCell ref="B35:B37"/>
    <mergeCell ref="C14:C21"/>
    <mergeCell ref="C22:C24"/>
    <mergeCell ref="C25:C29"/>
    <mergeCell ref="C30:C32"/>
    <mergeCell ref="C35:C37"/>
    <mergeCell ref="I35:I37"/>
  </mergeCells>
  <pageMargins left="0.747916666666667" right="0.747916666666667" top="0.984027777777778" bottom="0.984027777777778" header="0.511805555555556" footer="0.511805555555556"/>
  <pageSetup paperSize="9" scale="65" fitToHeight="0" orientation="portrait" horizontalDpi="300" verticalDpi="300"/>
  <headerFooter/>
  <ignoredErrors>
    <ignoredError sqref="F6:AD7 G8:AD8 I19:AD19 G19 G18 H18 J18:AD18 I17:AD17 G17 I16:AD16 G16 I15:AD15 G15 I20:AD20 G20 L21:AD21 J21 G21 G30 I30:AD30 G29 I29:AD29 G28 I28:AD28 G27 I27:AD27 G26 I26:AD26 G25 I25:AD25 G24 I24:AD24 G23 I23:AD23 G22 I22:AD22 I14:AD14 G14 F13:AD13 G12:J12 L12:AD12 F9:AD11" formula="true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Jtj</cp:lastModifiedBy>
  <dcterms:created xsi:type="dcterms:W3CDTF">2019-03-22T11:01:00Z</dcterms:created>
  <cp:lastPrinted>2019-05-23T09:33:00Z</cp:lastPrinted>
  <dcterms:modified xsi:type="dcterms:W3CDTF">2022-01-26T10:55:27Z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2052-11.8.2.10489</vt:lpwstr>
  </property>
  <property fmtid="{D5CDD505-2E9C-101B-9397-08002B2CF9AE}" pid="3" name="ICV">
    <vt:lpwstr>64944A1DD8CF4E5B88BC41CD4436ACBC</vt:lpwstr>
  </property>
</Properties>
</file>