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项目支出绩效自评表 " sheetId="1" r:id="rId1"/>
  </sheets>
  <definedNames>
    <definedName name="_xlnm.Print_Area" localSheetId="0">项目支出绩效自评表 !$A$1:$I$25</definedName>
  </definedNames>
  <calcPr calcId="144525"/>
</workbook>
</file>

<file path=xl/sharedStrings.xml><?xml version="1.0" encoding="utf-8"?>
<sst xmlns="http://schemas.openxmlformats.org/spreadsheetml/2006/main" count="74" uniqueCount="72">
  <si>
    <t>项目支出绩效自评表 </t>
  </si>
  <si>
    <t>（2021年度）</t>
  </si>
  <si>
    <t>项目名称</t>
  </si>
  <si>
    <t>2021年市局机关信息化服务项目</t>
  </si>
  <si>
    <t>主管部门</t>
  </si>
  <si>
    <t>北京市退役军人事务局</t>
  </si>
  <si>
    <t>实施单位</t>
  </si>
  <si>
    <t>北京市退役军人事务局（本级）</t>
  </si>
  <si>
    <t>项目负责人</t>
  </si>
  <si>
    <t>王宁</t>
  </si>
  <si>
    <t>联系电话</t>
  </si>
  <si>
    <t>项目资金
（万元）</t>
  </si>
  <si>
    <t>年初预算数</t>
  </si>
  <si>
    <t>全年预算数（A）</t>
  </si>
  <si>
    <t>全年执行数（B）</t>
  </si>
  <si>
    <t>分值（10分）</t>
  </si>
  <si>
    <t>执行率（B/A)</t>
  </si>
  <si>
    <t>得分</t>
  </si>
  <si>
    <t>年度资金总额：</t>
  </si>
  <si>
    <t xml:space="preserve">    其中：当年财政拨款</t>
  </si>
  <si>
    <t xml:space="preserve">          上年结转资金</t>
  </si>
  <si>
    <t xml:space="preserve">          其他资金</t>
  </si>
  <si>
    <t>预期目标</t>
  </si>
  <si>
    <t>实际完成情况</t>
  </si>
  <si>
    <t>年度总体目标</t>
  </si>
  <si>
    <t>完成各系统年度运行维护工作；保障网络和信息系统年度稳定运行；完成退役军人资金一体化监管信息平台及信息资源管理服务平台项目终验，完成互联网+退役军人及服务体系保障平台项目、褒扬纪念综合信息管理平台立项、评审、招标、合同签署、系统建设工作。</t>
  </si>
  <si>
    <t>完成了各系统年度运行维护工作；保障网络和信息系统年度稳定运行；完成了退役军人资金一体化监管信息平台及信息资源管理服务平台项目终验，完成互联网+退役军人及服务体系保障平台项目、褒扬纪念综合信息管理平台立项、评审、招标、合同签署、系统建设工作。</t>
  </si>
  <si>
    <t>绩效指标</t>
  </si>
  <si>
    <t>一级指标</t>
  </si>
  <si>
    <t>二级指标</t>
  </si>
  <si>
    <t>三级指标</t>
  </si>
  <si>
    <t>年度指标值(A)</t>
  </si>
  <si>
    <t>实际完成值（B）</t>
  </si>
  <si>
    <t>分值</t>
  </si>
  <si>
    <t>偏差原因分析及改进措施</t>
  </si>
  <si>
    <t>产出指标
（50分）</t>
  </si>
  <si>
    <t>数量指标</t>
  </si>
  <si>
    <t>保障系统稳定运行</t>
  </si>
  <si>
    <t>≥10个</t>
  </si>
  <si>
    <t>10个</t>
  </si>
  <si>
    <t>质量指标</t>
  </si>
  <si>
    <t>运维验收合格率</t>
  </si>
  <si>
    <t>故障响应率</t>
  </si>
  <si>
    <t>故障排除率</t>
  </si>
  <si>
    <t>系统正常运行率</t>
  </si>
  <si>
    <t>≥99%</t>
  </si>
  <si>
    <t>时效指标</t>
  </si>
  <si>
    <t>签订各运维系统合同时间</t>
  </si>
  <si>
    <t>4月前</t>
  </si>
  <si>
    <t>4月21日前均已签订</t>
  </si>
  <si>
    <t>资金一体化监管信息平台及信息资源管理服务平台终验时间</t>
  </si>
  <si>
    <t>12月底前</t>
  </si>
  <si>
    <t>11月19日验收</t>
  </si>
  <si>
    <t>各运维系统情况验收时间</t>
  </si>
  <si>
    <t>12月前</t>
  </si>
  <si>
    <t>均在12月15日前验收</t>
  </si>
  <si>
    <t>成本指标</t>
  </si>
  <si>
    <t>项目预算总控制数</t>
  </si>
  <si>
    <t>≤859.06万元</t>
  </si>
  <si>
    <t>效益指标（30分）</t>
  </si>
  <si>
    <t>社会效益指标</t>
  </si>
  <si>
    <t>提升政务协同办公效率</t>
  </si>
  <si>
    <t>系统利用率100%，预计可使用年限5年以上</t>
  </si>
  <si>
    <t>满意度指标（10分）</t>
  </si>
  <si>
    <t>服务对象满意度指标</t>
  </si>
  <si>
    <t>使用人员满意度</t>
  </si>
  <si>
    <t>≥95%</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</si>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</sst>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7">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0000_ "/>
    <numFmt numFmtId="178" formatCode="0.0000_);[Red]\(0.0000\)"/>
  </numFmts>
  <fonts count="28">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scheme val="minor"/>
    </font>
    <font>
      <b/>
      <sz val="10"/>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24"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11" applyNumberFormat="0" applyFont="0" applyAlignment="0" applyProtection="0">
      <alignment vertical="center"/>
    </xf>
    <xf numFmtId="0" fontId="17" fillId="28"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9" applyNumberFormat="0" applyFill="0" applyAlignment="0" applyProtection="0">
      <alignment vertical="center"/>
    </xf>
    <xf numFmtId="0" fontId="11" fillId="0" borderId="9" applyNumberFormat="0" applyFill="0" applyAlignment="0" applyProtection="0">
      <alignment vertical="center"/>
    </xf>
    <xf numFmtId="0" fontId="17" fillId="20" borderId="0" applyNumberFormat="0" applyBorder="0" applyAlignment="0" applyProtection="0">
      <alignment vertical="center"/>
    </xf>
    <xf numFmtId="0" fontId="14" fillId="0" borderId="13" applyNumberFormat="0" applyFill="0" applyAlignment="0" applyProtection="0">
      <alignment vertical="center"/>
    </xf>
    <xf numFmtId="0" fontId="17" fillId="27" borderId="0" applyNumberFormat="0" applyBorder="0" applyAlignment="0" applyProtection="0">
      <alignment vertical="center"/>
    </xf>
    <xf numFmtId="0" fontId="18" fillId="14" borderId="10" applyNumberFormat="0" applyAlignment="0" applyProtection="0">
      <alignment vertical="center"/>
    </xf>
    <xf numFmtId="0" fontId="27" fillId="14" borderId="14" applyNumberFormat="0" applyAlignment="0" applyProtection="0">
      <alignment vertical="center"/>
    </xf>
    <xf numFmtId="0" fontId="10" fillId="6" borderId="8" applyNumberFormat="0" applyAlignment="0" applyProtection="0">
      <alignment vertical="center"/>
    </xf>
    <xf numFmtId="0" fontId="9" fillId="32" borderId="0" applyNumberFormat="0" applyBorder="0" applyAlignment="0" applyProtection="0">
      <alignment vertical="center"/>
    </xf>
    <xf numFmtId="0" fontId="17" fillId="13" borderId="0" applyNumberFormat="0" applyBorder="0" applyAlignment="0" applyProtection="0">
      <alignment vertical="center"/>
    </xf>
    <xf numFmtId="0" fontId="26" fillId="0" borderId="15" applyNumberFormat="0" applyFill="0" applyAlignment="0" applyProtection="0">
      <alignment vertical="center"/>
    </xf>
    <xf numFmtId="0" fontId="20" fillId="0" borderId="12"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9" fillId="23" borderId="0" applyNumberFormat="0" applyBorder="0" applyAlignment="0" applyProtection="0">
      <alignment vertical="center"/>
    </xf>
    <xf numFmtId="0" fontId="17" fillId="12"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7" fillId="17" borderId="0" applyNumberFormat="0" applyBorder="0" applyAlignment="0" applyProtection="0">
      <alignment vertical="center"/>
    </xf>
    <xf numFmtId="0" fontId="17" fillId="11"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17" fillId="16" borderId="0" applyNumberFormat="0" applyBorder="0" applyAlignment="0" applyProtection="0">
      <alignment vertical="center"/>
    </xf>
    <xf numFmtId="0" fontId="9" fillId="7" borderId="0" applyNumberFormat="0" applyBorder="0" applyAlignment="0" applyProtection="0">
      <alignment vertical="center"/>
    </xf>
    <xf numFmtId="0" fontId="17" fillId="18" borderId="0" applyNumberFormat="0" applyBorder="0" applyAlignment="0" applyProtection="0">
      <alignment vertical="center"/>
    </xf>
    <xf numFmtId="0" fontId="17" fillId="10" borderId="0" applyNumberFormat="0" applyBorder="0" applyAlignment="0" applyProtection="0">
      <alignment vertical="center"/>
    </xf>
    <xf numFmtId="0" fontId="9" fillId="2" borderId="0" applyNumberFormat="0" applyBorder="0" applyAlignment="0" applyProtection="0">
      <alignment vertical="center"/>
    </xf>
    <xf numFmtId="0" fontId="17" fillId="26" borderId="0" applyNumberFormat="0" applyBorder="0" applyAlignment="0" applyProtection="0">
      <alignment vertical="center"/>
    </xf>
    <xf numFmtId="0" fontId="1" fillId="0" borderId="0"/>
  </cellStyleXfs>
  <cellXfs count="48">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43" fontId="6" fillId="0" borderId="1" xfId="8" applyFont="1" applyFill="1" applyBorder="1" applyAlignment="1">
      <alignment horizontal="left" vertical="center" wrapText="1"/>
    </xf>
    <xf numFmtId="9" fontId="2" fillId="0" borderId="1" xfId="1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3" xfId="49" applyFont="1" applyFill="1" applyBorder="1" applyAlignment="1">
      <alignment horizontal="center" vertical="center" wrapText="1"/>
    </xf>
    <xf numFmtId="0" fontId="6" fillId="0" borderId="4" xfId="0" applyFont="1" applyFill="1" applyBorder="1" applyAlignment="1">
      <alignment horizontal="center" vertical="center" wrapText="1"/>
    </xf>
    <xf numFmtId="9" fontId="6" fillId="0" borderId="3"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3" xfId="0" applyFont="1" applyFill="1" applyBorder="1" applyAlignment="1">
      <alignment horizontal="center" vertical="center" wrapText="1"/>
    </xf>
    <xf numFmtId="9" fontId="2" fillId="0" borderId="3" xfId="49" applyNumberFormat="1" applyFont="1" applyFill="1" applyBorder="1" applyAlignment="1">
      <alignment horizontal="center" vertical="center" wrapText="1"/>
    </xf>
    <xf numFmtId="57" fontId="2" fillId="0" borderId="3" xfId="49"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8" fontId="2" fillId="0" borderId="3" xfId="49"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1" xfId="49" applyFont="1" applyFill="1" applyBorder="1" applyAlignment="1">
      <alignment horizontal="left" vertical="center" wrapText="1"/>
    </xf>
    <xf numFmtId="0" fontId="6" fillId="0" borderId="1" xfId="49" applyFont="1" applyFill="1" applyBorder="1" applyAlignment="1">
      <alignment horizontal="center" vertical="center" wrapText="1"/>
    </xf>
    <xf numFmtId="9" fontId="6" fillId="0" borderId="3" xfId="49"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176" fontId="6" fillId="0" borderId="1" xfId="0" applyNumberFormat="1"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topLeftCell="A19" workbookViewId="0">
      <selection activeCell="F15" sqref="F15"/>
    </sheetView>
  </sheetViews>
  <sheetFormatPr defaultColWidth="9.86666666666667" defaultRowHeight="14.25"/>
  <cols>
    <col min="1" max="1" width="9.6" style="1" customWidth="1"/>
    <col min="2" max="2" width="11.2666666666667" style="1" customWidth="1"/>
    <col min="3" max="3" width="10.2666666666667" style="2" customWidth="1"/>
    <col min="4" max="4" width="34.6666666666667" style="2" customWidth="1"/>
    <col min="5" max="5" width="22.2666666666667" style="1" customWidth="1"/>
    <col min="6" max="7" width="11.4" style="3" customWidth="1"/>
    <col min="8" max="9" width="8"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2" t="s">
        <v>7</v>
      </c>
      <c r="H4" s="12"/>
      <c r="I4" s="12"/>
    </row>
    <row r="5" ht="15.75" customHeight="1" spans="1:9">
      <c r="A5" s="12" t="s">
        <v>8</v>
      </c>
      <c r="B5" s="12" t="s">
        <v>9</v>
      </c>
      <c r="C5" s="12"/>
      <c r="D5" s="12"/>
      <c r="E5" s="12"/>
      <c r="F5" s="12" t="s">
        <v>10</v>
      </c>
      <c r="G5" s="12">
        <v>59865231</v>
      </c>
      <c r="H5" s="12"/>
      <c r="I5" s="12"/>
    </row>
    <row r="6" ht="33" customHeight="1" spans="1:10">
      <c r="A6" s="11" t="s">
        <v>11</v>
      </c>
      <c r="B6" s="11"/>
      <c r="C6" s="11"/>
      <c r="D6" s="11" t="s">
        <v>12</v>
      </c>
      <c r="E6" s="11" t="s">
        <v>13</v>
      </c>
      <c r="F6" s="11" t="s">
        <v>14</v>
      </c>
      <c r="G6" s="11" t="s">
        <v>15</v>
      </c>
      <c r="H6" s="13" t="s">
        <v>16</v>
      </c>
      <c r="I6" s="20" t="s">
        <v>17</v>
      </c>
      <c r="J6" s="1"/>
    </row>
    <row r="7" ht="15.95" customHeight="1" spans="1:10">
      <c r="A7" s="14"/>
      <c r="B7" s="15" t="s">
        <v>18</v>
      </c>
      <c r="C7" s="15"/>
      <c r="D7" s="16">
        <f t="shared" ref="D7:F7" si="0">D8+D9+D10</f>
        <v>859.0625</v>
      </c>
      <c r="E7" s="16">
        <f t="shared" si="0"/>
        <v>396.7325</v>
      </c>
      <c r="F7" s="16">
        <f t="shared" si="0"/>
        <v>378.8425</v>
      </c>
      <c r="G7" s="11">
        <v>10</v>
      </c>
      <c r="H7" s="17">
        <f>F7/E7</f>
        <v>0.954906643645277</v>
      </c>
      <c r="I7" s="20">
        <f>G7*H7</f>
        <v>9.54906643645277</v>
      </c>
      <c r="J7" s="1"/>
    </row>
    <row r="8" ht="15.75" customHeight="1" spans="1:10">
      <c r="A8" s="14"/>
      <c r="B8" s="15" t="s">
        <v>19</v>
      </c>
      <c r="C8" s="15"/>
      <c r="D8" s="16">
        <v>859.0625</v>
      </c>
      <c r="E8" s="16">
        <v>396.7325</v>
      </c>
      <c r="F8" s="16">
        <v>378.8425</v>
      </c>
      <c r="G8" s="11">
        <v>10</v>
      </c>
      <c r="H8" s="17">
        <f>F8/E8</f>
        <v>0.954906643645277</v>
      </c>
      <c r="I8" s="20">
        <f>G8*H8</f>
        <v>9.54906643645277</v>
      </c>
      <c r="J8" s="1"/>
    </row>
    <row r="9" ht="15.75" customHeight="1" spans="1:10">
      <c r="A9" s="14"/>
      <c r="B9" s="15" t="s">
        <v>20</v>
      </c>
      <c r="C9" s="15"/>
      <c r="D9" s="16"/>
      <c r="E9" s="16"/>
      <c r="F9" s="11"/>
      <c r="G9" s="11"/>
      <c r="H9" s="17"/>
      <c r="I9" s="17"/>
      <c r="J9" s="1"/>
    </row>
    <row r="10" ht="15.75" customHeight="1" spans="1:10">
      <c r="A10" s="14"/>
      <c r="B10" s="15" t="s">
        <v>21</v>
      </c>
      <c r="C10" s="15"/>
      <c r="D10" s="11"/>
      <c r="E10" s="18"/>
      <c r="F10" s="11"/>
      <c r="G10" s="11"/>
      <c r="H10" s="13"/>
      <c r="I10" s="13"/>
      <c r="J10" s="1"/>
    </row>
    <row r="11" ht="15.75" customHeight="1" spans="1:10">
      <c r="A11" s="11"/>
      <c r="B11" s="11" t="s">
        <v>22</v>
      </c>
      <c r="C11" s="11"/>
      <c r="D11" s="11"/>
      <c r="E11" s="11"/>
      <c r="F11" s="11" t="s">
        <v>23</v>
      </c>
      <c r="G11" s="11"/>
      <c r="H11" s="11"/>
      <c r="I11" s="11"/>
      <c r="J11" s="1"/>
    </row>
    <row r="12" ht="86" customHeight="1" spans="1:10">
      <c r="A12" s="11" t="s">
        <v>24</v>
      </c>
      <c r="B12" s="15" t="s">
        <v>25</v>
      </c>
      <c r="C12" s="15"/>
      <c r="D12" s="15"/>
      <c r="E12" s="15"/>
      <c r="F12" s="15" t="s">
        <v>26</v>
      </c>
      <c r="G12" s="15"/>
      <c r="H12" s="15"/>
      <c r="I12" s="15"/>
      <c r="J12" s="1"/>
    </row>
    <row r="13" ht="36" spans="1:10">
      <c r="A13" s="11" t="s">
        <v>27</v>
      </c>
      <c r="B13" s="11" t="s">
        <v>28</v>
      </c>
      <c r="C13" s="11" t="s">
        <v>29</v>
      </c>
      <c r="D13" s="11" t="s">
        <v>30</v>
      </c>
      <c r="E13" s="11" t="s">
        <v>31</v>
      </c>
      <c r="F13" s="19" t="s">
        <v>32</v>
      </c>
      <c r="G13" s="11" t="s">
        <v>33</v>
      </c>
      <c r="H13" s="20" t="s">
        <v>17</v>
      </c>
      <c r="I13" s="19" t="s">
        <v>34</v>
      </c>
      <c r="J13" s="1"/>
    </row>
    <row r="14" ht="27" customHeight="1" spans="1:10">
      <c r="A14" s="11"/>
      <c r="B14" s="21" t="s">
        <v>35</v>
      </c>
      <c r="C14" s="22" t="s">
        <v>36</v>
      </c>
      <c r="D14" s="15" t="s">
        <v>37</v>
      </c>
      <c r="E14" s="11" t="s">
        <v>38</v>
      </c>
      <c r="F14" s="23" t="s">
        <v>39</v>
      </c>
      <c r="G14" s="11">
        <v>15</v>
      </c>
      <c r="H14" s="20">
        <f>G14</f>
        <v>15</v>
      </c>
      <c r="I14" s="45"/>
      <c r="J14" s="1"/>
    </row>
    <row r="15" ht="27" customHeight="1" spans="1:10">
      <c r="A15" s="11"/>
      <c r="B15" s="24"/>
      <c r="C15" s="22" t="s">
        <v>40</v>
      </c>
      <c r="D15" s="15" t="s">
        <v>41</v>
      </c>
      <c r="E15" s="25">
        <v>1</v>
      </c>
      <c r="F15" s="25">
        <v>1</v>
      </c>
      <c r="G15" s="11">
        <v>4</v>
      </c>
      <c r="H15" s="20">
        <f t="shared" ref="H15:H21" si="1">G15</f>
        <v>4</v>
      </c>
      <c r="I15" s="45"/>
      <c r="J15" s="1"/>
    </row>
    <row r="16" ht="27" customHeight="1" spans="1:10">
      <c r="A16" s="11"/>
      <c r="B16" s="24"/>
      <c r="C16" s="26"/>
      <c r="D16" s="15" t="s">
        <v>42</v>
      </c>
      <c r="E16" s="25">
        <v>1</v>
      </c>
      <c r="F16" s="25">
        <v>1</v>
      </c>
      <c r="G16" s="11">
        <v>4</v>
      </c>
      <c r="H16" s="20">
        <f t="shared" si="1"/>
        <v>4</v>
      </c>
      <c r="I16" s="45"/>
      <c r="J16" s="1"/>
    </row>
    <row r="17" ht="27" customHeight="1" spans="1:10">
      <c r="A17" s="11"/>
      <c r="B17" s="24"/>
      <c r="C17" s="26"/>
      <c r="D17" s="27" t="s">
        <v>43</v>
      </c>
      <c r="E17" s="25">
        <v>1</v>
      </c>
      <c r="F17" s="25">
        <v>1</v>
      </c>
      <c r="G17" s="12">
        <v>4</v>
      </c>
      <c r="H17" s="20">
        <f t="shared" si="1"/>
        <v>4</v>
      </c>
      <c r="I17" s="45"/>
      <c r="J17" s="1"/>
    </row>
    <row r="18" ht="27" customHeight="1" spans="1:10">
      <c r="A18" s="11"/>
      <c r="B18" s="24"/>
      <c r="C18" s="28"/>
      <c r="D18" s="27" t="s">
        <v>44</v>
      </c>
      <c r="E18" s="29" t="s">
        <v>45</v>
      </c>
      <c r="F18" s="25">
        <v>1</v>
      </c>
      <c r="G18" s="12">
        <v>3</v>
      </c>
      <c r="H18" s="20">
        <f t="shared" si="1"/>
        <v>3</v>
      </c>
      <c r="I18" s="45"/>
      <c r="J18" s="1"/>
    </row>
    <row r="19" ht="27" customHeight="1" spans="1:10">
      <c r="A19" s="11"/>
      <c r="B19" s="24"/>
      <c r="C19" s="22" t="s">
        <v>46</v>
      </c>
      <c r="D19" s="27" t="s">
        <v>47</v>
      </c>
      <c r="E19" s="23" t="s">
        <v>48</v>
      </c>
      <c r="F19" s="30" t="s">
        <v>49</v>
      </c>
      <c r="G19" s="12">
        <v>3</v>
      </c>
      <c r="H19" s="20">
        <f t="shared" si="1"/>
        <v>3</v>
      </c>
      <c r="I19" s="45"/>
      <c r="J19" s="1"/>
    </row>
    <row r="20" ht="27" customHeight="1" spans="1:10">
      <c r="A20" s="11"/>
      <c r="B20" s="24"/>
      <c r="C20" s="26"/>
      <c r="D20" s="27" t="s">
        <v>50</v>
      </c>
      <c r="E20" s="23" t="s">
        <v>51</v>
      </c>
      <c r="F20" s="30" t="s">
        <v>52</v>
      </c>
      <c r="G20" s="12">
        <v>3</v>
      </c>
      <c r="H20" s="20">
        <f t="shared" si="1"/>
        <v>3</v>
      </c>
      <c r="I20" s="45"/>
      <c r="J20" s="1"/>
    </row>
    <row r="21" ht="27" customHeight="1" spans="1:10">
      <c r="A21" s="11"/>
      <c r="B21" s="24"/>
      <c r="C21" s="26"/>
      <c r="D21" s="27" t="s">
        <v>53</v>
      </c>
      <c r="E21" s="23" t="s">
        <v>54</v>
      </c>
      <c r="F21" s="30" t="s">
        <v>55</v>
      </c>
      <c r="G21" s="12">
        <v>4</v>
      </c>
      <c r="H21" s="20">
        <f t="shared" si="1"/>
        <v>4</v>
      </c>
      <c r="I21" s="45"/>
      <c r="J21" s="1"/>
    </row>
    <row r="22" ht="27" customHeight="1" spans="1:10">
      <c r="A22" s="11"/>
      <c r="B22" s="24"/>
      <c r="C22" s="31" t="s">
        <v>56</v>
      </c>
      <c r="D22" s="27" t="s">
        <v>57</v>
      </c>
      <c r="E22" s="23" t="s">
        <v>58</v>
      </c>
      <c r="F22" s="32">
        <v>378.8425</v>
      </c>
      <c r="G22" s="33">
        <v>10</v>
      </c>
      <c r="H22" s="20">
        <f>I7</f>
        <v>9.54906643645277</v>
      </c>
      <c r="I22" s="45"/>
      <c r="J22" s="1"/>
    </row>
    <row r="23" ht="59.65" customHeight="1" spans="1:10">
      <c r="A23" s="11"/>
      <c r="B23" s="12" t="s">
        <v>59</v>
      </c>
      <c r="C23" s="34" t="s">
        <v>60</v>
      </c>
      <c r="D23" s="35" t="s">
        <v>61</v>
      </c>
      <c r="E23" s="36" t="s">
        <v>62</v>
      </c>
      <c r="F23" s="36" t="s">
        <v>62</v>
      </c>
      <c r="G23" s="12">
        <v>30</v>
      </c>
      <c r="H23" s="20">
        <f>G23</f>
        <v>30</v>
      </c>
      <c r="I23" s="45"/>
      <c r="J23" s="1"/>
    </row>
    <row r="24" ht="59.65" customHeight="1" spans="1:10">
      <c r="A24" s="11"/>
      <c r="B24" s="34" t="s">
        <v>63</v>
      </c>
      <c r="C24" s="34" t="s">
        <v>64</v>
      </c>
      <c r="D24" s="35" t="s">
        <v>65</v>
      </c>
      <c r="E24" s="36" t="s">
        <v>66</v>
      </c>
      <c r="F24" s="37">
        <v>1</v>
      </c>
      <c r="G24" s="12">
        <v>10</v>
      </c>
      <c r="H24" s="20">
        <v>10</v>
      </c>
      <c r="I24" s="45"/>
      <c r="J24" s="1"/>
    </row>
    <row r="25" ht="15.75" customHeight="1" spans="1:10">
      <c r="A25" s="38" t="s">
        <v>67</v>
      </c>
      <c r="B25" s="39"/>
      <c r="C25" s="39"/>
      <c r="D25" s="39"/>
      <c r="E25" s="39"/>
      <c r="F25" s="40"/>
      <c r="G25" s="41">
        <f>SUM(G14:G24)+G7</f>
        <v>100</v>
      </c>
      <c r="H25" s="42">
        <f>SUM(H14:H24)+I7</f>
        <v>99.0981328729055</v>
      </c>
      <c r="I25" s="42"/>
      <c r="J25" s="1"/>
    </row>
    <row r="26" ht="15" customHeight="1" spans="1:10">
      <c r="A26" s="43" t="s">
        <v>68</v>
      </c>
      <c r="B26" s="43"/>
      <c r="C26" s="9"/>
      <c r="D26" s="9"/>
      <c r="E26" s="43"/>
      <c r="F26" s="9"/>
      <c r="G26" s="9"/>
      <c r="H26" s="44"/>
      <c r="I26" s="44"/>
      <c r="J26" s="46"/>
    </row>
    <row r="27" ht="68" customHeight="1" spans="1:10">
      <c r="A27" s="43" t="s">
        <v>69</v>
      </c>
      <c r="B27" s="43"/>
      <c r="C27" s="9"/>
      <c r="D27" s="9"/>
      <c r="E27" s="43"/>
      <c r="F27" s="9"/>
      <c r="G27" s="9"/>
      <c r="H27" s="44"/>
      <c r="I27" s="44"/>
      <c r="J27" s="46"/>
    </row>
    <row r="28" ht="15" customHeight="1" spans="1:10">
      <c r="A28" s="43" t="s">
        <v>70</v>
      </c>
      <c r="B28" s="43"/>
      <c r="C28" s="9"/>
      <c r="D28" s="9"/>
      <c r="E28" s="43"/>
      <c r="F28" s="9"/>
      <c r="G28" s="9"/>
      <c r="H28" s="44"/>
      <c r="I28" s="44"/>
      <c r="J28" s="46"/>
    </row>
    <row r="29" ht="15" customHeight="1" spans="1:10">
      <c r="A29" s="43" t="s">
        <v>71</v>
      </c>
      <c r="B29" s="43"/>
      <c r="C29" s="9"/>
      <c r="D29" s="9"/>
      <c r="E29" s="43"/>
      <c r="F29" s="9"/>
      <c r="G29" s="9"/>
      <c r="H29" s="44"/>
      <c r="I29" s="44"/>
      <c r="J29" s="47"/>
    </row>
    <row r="30" ht="13.5" spans="1:10">
      <c r="A30" s="43"/>
      <c r="B30" s="43"/>
      <c r="C30" s="9"/>
      <c r="D30" s="9"/>
      <c r="E30" s="43"/>
      <c r="F30" s="9"/>
      <c r="G30" s="9"/>
      <c r="H30" s="44"/>
      <c r="I30" s="44"/>
      <c r="J30" s="47"/>
    </row>
    <row r="31" spans="10:10">
      <c r="J31" s="47"/>
    </row>
    <row r="32" spans="10:10">
      <c r="J32" s="46"/>
    </row>
    <row r="33" spans="10:10">
      <c r="J33" s="46"/>
    </row>
  </sheetData>
  <mergeCells count="29">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5:F25"/>
    <mergeCell ref="A26:I26"/>
    <mergeCell ref="A27:I27"/>
    <mergeCell ref="A28:I28"/>
    <mergeCell ref="A29:I29"/>
    <mergeCell ref="A30:I30"/>
    <mergeCell ref="A6:A10"/>
    <mergeCell ref="A13:A24"/>
    <mergeCell ref="B14:B22"/>
    <mergeCell ref="C15:C18"/>
    <mergeCell ref="C19:C21"/>
    <mergeCell ref="J26:J27"/>
    <mergeCell ref="J32:J33"/>
  </mergeCells>
  <pageMargins left="0.747916666666667" right="0.747916666666667" top="0.984027777777778" bottom="0.984027777777778" header="0.511805555555556" footer="0.511805555555556"/>
  <pageSetup paperSize="9" scale="69" fitToHeight="0" orientation="portrait" horizontalDpi="300" verticalDpi="300"/>
  <headerFooter/>
  <ignoredErrors>
    <ignoredError sqref="H22" 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admin</cp:lastModifiedBy>
  <dcterms:created xsi:type="dcterms:W3CDTF">2019-03-22T03:01:00Z</dcterms:created>
  <cp:lastPrinted>2019-05-23T01:33:00Z</cp:lastPrinted>
  <dcterms:modified xsi:type="dcterms:W3CDTF">2022-05-10T01:59:27Z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64944A1DD8CF4E5B88BC41CD4436ACBC</vt:lpwstr>
  </property>
</Properties>
</file>