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definedNames>
    <definedName name="_xlnm.Print_Area" localSheetId="0">项目支出绩效自评表 !$A$1:$I$27</definedName>
  </definedNames>
  <calcPr calcId="144525"/>
</workbook>
</file>

<file path=xl/sharedStrings.xml><?xml version="1.0" encoding="utf-8"?>
<sst xmlns="http://schemas.openxmlformats.org/spreadsheetml/2006/main" count="87" uniqueCount="80">
  <si>
    <t>项目支出绩效自评表 </t>
  </si>
  <si>
    <t>（2021年度）</t>
  </si>
  <si>
    <t>项目名称</t>
  </si>
  <si>
    <t>2021年市局机关退役士兵职业教育和技能培训项目</t>
  </si>
  <si>
    <t>主管部门</t>
  </si>
  <si>
    <t>北京市退役军人事务局</t>
  </si>
  <si>
    <t>实施单位</t>
  </si>
  <si>
    <t>北京市退役军人事务局（本级）</t>
  </si>
  <si>
    <t>项目负责人</t>
  </si>
  <si>
    <t>张涛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</si>
  <si>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</si>
  <si>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</si>
  <si>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</si>
  <si>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</si>
  <si>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</si>
  <si>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</si>
  <si>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</si>
  <si>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</si>
  <si>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</si>
  <si>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</si>
  <si>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</si>
  <si>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</si>
  <si>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</si>
  <si>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</si>
  <si>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</si>
  <si>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切实做好我市退役士兵职业教育和技能培训工作，使退役士兵取得相应学历证书或资格证书，掌握职业技能，提高退役士兵就业能力。</t>
  </si>
  <si>
    <t>本年度完成培训任务460人，如期完成整年度工作任务。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</si>
  <si>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</si>
  <si>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</si>
  <si>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</si>
  <si>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</si>
  <si>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</si>
  <si>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</si>
  <si>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</si>
  <si>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</si>
  <si>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</si>
  <si>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</si>
  <si>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参训退役士兵数</t>
  </si>
  <si>
    <t>≧400人</t>
  </si>
  <si>
    <t>460人</t>
  </si>
  <si>
    <t>已入学的退役士兵补助方式</t>
  </si>
  <si>
    <t>2类</t>
  </si>
  <si>
    <t>培训院校</t>
  </si>
  <si>
    <t>10所</t>
  </si>
  <si>
    <t>质量指标</t>
  </si>
  <si>
    <t>教育培训参训率</t>
  </si>
  <si>
    <t>教育培训合格率</t>
  </si>
  <si>
    <t>≥90%</t>
  </si>
  <si>
    <t>时效指标</t>
  </si>
  <si>
    <t>入学时间</t>
  </si>
  <si>
    <t>9月底前</t>
  </si>
  <si>
    <t>教育培训完成时间</t>
  </si>
  <si>
    <t>7月底前</t>
  </si>
  <si>
    <t>项目预算市级资金</t>
  </si>
  <si>
    <t>≤424万元</t>
  </si>
  <si>
    <t>405.595561万元</t>
  </si>
  <si>
    <t>成本指标</t>
  </si>
  <si>
    <t>参加中、高等职业教育和普通高等教育、继续教育的，一般按2学年安排教育培训经费</t>
  </si>
  <si>
    <t>根据实际情况</t>
  </si>
  <si>
    <t>已根据实际情况拨付</t>
  </si>
  <si>
    <t>退役士兵参加指定院校教育培训的生活补助，每年按10个月计发</t>
  </si>
  <si>
    <t>效益指标（30分）</t>
  </si>
  <si>
    <t>可持续影响</t>
  </si>
  <si>
    <t>持续性鼓励退役士兵积极报名提升自身能力</t>
  </si>
  <si>
    <t>培训时长≧2年</t>
  </si>
  <si>
    <t>2年</t>
  </si>
  <si>
    <t>社会效益指标</t>
  </si>
  <si>
    <t>使退役士兵取得相应学历证书或资格证书，掌握职业技能提高退役士兵就业能力，升学年及毕业率≥90%，提高退役士兵就业能力。</t>
  </si>
  <si>
    <t>得到提升</t>
  </si>
  <si>
    <t>升学率及毕业率100%</t>
  </si>
  <si>
    <t>满意度指标（10分）</t>
  </si>
  <si>
    <t>服务对象满意度指标</t>
  </si>
  <si>
    <t>参训退役士兵满意度</t>
  </si>
  <si>
    <t>≥95%</t>
  </si>
  <si>
    <t>10所院校统计参训退役士兵满意度均98%以上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</si>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</sst>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26" fillId="28" borderId="1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workbookViewId="0">
      <selection activeCell="J4" sqref="J4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9.0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3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59865118</v>
      </c>
      <c r="H5" s="14"/>
      <c r="I5" s="53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28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424</v>
      </c>
      <c r="E7" s="19">
        <f t="shared" si="0"/>
        <v>424</v>
      </c>
      <c r="F7" s="19">
        <f t="shared" si="0"/>
        <v>405.595561</v>
      </c>
      <c r="G7" s="15">
        <v>10</v>
      </c>
      <c r="H7" s="20">
        <f>F7/E7</f>
        <v>0.956593304245283</v>
      </c>
      <c r="I7" s="28">
        <f>G7*H7</f>
        <v>9.56593304245283</v>
      </c>
      <c r="J7" s="1"/>
    </row>
    <row r="8" ht="15.75" customHeight="1" spans="1:10">
      <c r="A8" s="17"/>
      <c r="B8" s="18" t="s">
        <v>19</v>
      </c>
      <c r="C8" s="18"/>
      <c r="D8" s="19">
        <v>424</v>
      </c>
      <c r="E8" s="19">
        <f>D8</f>
        <v>424</v>
      </c>
      <c r="F8" s="11">
        <v>405.595561</v>
      </c>
      <c r="G8" s="15">
        <v>10</v>
      </c>
      <c r="H8" s="20">
        <f>F8/E8</f>
        <v>0.956593304245283</v>
      </c>
      <c r="I8" s="28">
        <f>G8*H8</f>
        <v>9.56593304245283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1"/>
      <c r="E10" s="21"/>
      <c r="F10" s="11"/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2"/>
      <c r="D11" s="22"/>
      <c r="E11" s="23"/>
      <c r="F11" s="11" t="s">
        <v>23</v>
      </c>
      <c r="G11" s="11"/>
      <c r="H11" s="11"/>
      <c r="I11" s="11"/>
      <c r="J11" s="1"/>
    </row>
    <row r="12" ht="39" customHeight="1" spans="1:10">
      <c r="A12" s="11" t="s">
        <v>24</v>
      </c>
      <c r="B12" s="24" t="s">
        <v>25</v>
      </c>
      <c r="C12" s="25"/>
      <c r="D12" s="25"/>
      <c r="E12" s="26"/>
      <c r="F12" s="15" t="s">
        <v>26</v>
      </c>
      <c r="G12" s="22"/>
      <c r="H12" s="22"/>
      <c r="I12" s="23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7" t="s">
        <v>32</v>
      </c>
      <c r="G13" s="11" t="s">
        <v>33</v>
      </c>
      <c r="H13" s="28" t="s">
        <v>17</v>
      </c>
      <c r="I13" s="27" t="s">
        <v>34</v>
      </c>
      <c r="J13" s="1"/>
    </row>
    <row r="14" ht="27" customHeight="1" spans="1:10">
      <c r="A14" s="11"/>
      <c r="B14" s="29" t="s">
        <v>35</v>
      </c>
      <c r="C14" s="30" t="s">
        <v>36</v>
      </c>
      <c r="D14" s="18" t="s">
        <v>37</v>
      </c>
      <c r="E14" s="11" t="s">
        <v>38</v>
      </c>
      <c r="F14" s="31" t="s">
        <v>39</v>
      </c>
      <c r="G14" s="11">
        <v>5</v>
      </c>
      <c r="H14" s="28">
        <f>G14</f>
        <v>5</v>
      </c>
      <c r="I14" s="54"/>
      <c r="J14" s="1"/>
    </row>
    <row r="15" ht="27" customHeight="1" spans="1:10">
      <c r="A15" s="11"/>
      <c r="B15" s="32"/>
      <c r="C15" s="33"/>
      <c r="D15" s="18" t="s">
        <v>40</v>
      </c>
      <c r="E15" s="11" t="s">
        <v>41</v>
      </c>
      <c r="F15" s="11" t="s">
        <v>41</v>
      </c>
      <c r="G15" s="11">
        <v>5</v>
      </c>
      <c r="H15" s="28">
        <f t="shared" ref="H15:H26" si="1">G15</f>
        <v>5</v>
      </c>
      <c r="I15" s="54"/>
      <c r="J15" s="1"/>
    </row>
    <row r="16" ht="27" customHeight="1" spans="1:10">
      <c r="A16" s="11"/>
      <c r="B16" s="32"/>
      <c r="C16" s="33"/>
      <c r="D16" s="18" t="s">
        <v>42</v>
      </c>
      <c r="E16" s="11" t="s">
        <v>43</v>
      </c>
      <c r="F16" s="11" t="s">
        <v>43</v>
      </c>
      <c r="G16" s="11">
        <v>5</v>
      </c>
      <c r="H16" s="28">
        <f t="shared" si="1"/>
        <v>5</v>
      </c>
      <c r="I16" s="54"/>
      <c r="J16" s="1"/>
    </row>
    <row r="17" ht="27" customHeight="1" spans="1:10">
      <c r="A17" s="11"/>
      <c r="B17" s="32"/>
      <c r="C17" s="34" t="s">
        <v>44</v>
      </c>
      <c r="D17" s="35" t="s">
        <v>45</v>
      </c>
      <c r="E17" s="36">
        <v>1</v>
      </c>
      <c r="F17" s="36">
        <v>1</v>
      </c>
      <c r="G17" s="12">
        <v>7.5</v>
      </c>
      <c r="H17" s="28">
        <f t="shared" si="1"/>
        <v>7.5</v>
      </c>
      <c r="I17" s="54"/>
      <c r="J17" s="1"/>
    </row>
    <row r="18" ht="27" customHeight="1" spans="1:10">
      <c r="A18" s="11"/>
      <c r="B18" s="32"/>
      <c r="C18" s="34"/>
      <c r="D18" s="35" t="s">
        <v>46</v>
      </c>
      <c r="E18" s="36" t="s">
        <v>47</v>
      </c>
      <c r="F18" s="36">
        <v>1</v>
      </c>
      <c r="G18" s="12">
        <v>7.5</v>
      </c>
      <c r="H18" s="28">
        <f t="shared" si="1"/>
        <v>7.5</v>
      </c>
      <c r="I18" s="54"/>
      <c r="J18" s="1"/>
    </row>
    <row r="19" ht="27" customHeight="1" spans="1:10">
      <c r="A19" s="11"/>
      <c r="B19" s="32"/>
      <c r="C19" s="30" t="s">
        <v>48</v>
      </c>
      <c r="D19" s="35" t="s">
        <v>49</v>
      </c>
      <c r="E19" s="31" t="s">
        <v>50</v>
      </c>
      <c r="F19" s="31" t="s">
        <v>50</v>
      </c>
      <c r="G19" s="12">
        <v>3</v>
      </c>
      <c r="H19" s="28">
        <f t="shared" si="1"/>
        <v>3</v>
      </c>
      <c r="I19" s="54"/>
      <c r="J19" s="1"/>
    </row>
    <row r="20" ht="27" customHeight="1" spans="1:10">
      <c r="A20" s="11"/>
      <c r="B20" s="32"/>
      <c r="C20" s="33"/>
      <c r="D20" s="35" t="s">
        <v>51</v>
      </c>
      <c r="E20" s="31" t="s">
        <v>52</v>
      </c>
      <c r="F20" s="31" t="s">
        <v>52</v>
      </c>
      <c r="G20" s="12">
        <v>3</v>
      </c>
      <c r="H20" s="28">
        <f t="shared" si="1"/>
        <v>3</v>
      </c>
      <c r="I20" s="54"/>
      <c r="J20" s="1"/>
    </row>
    <row r="21" ht="27" customHeight="1" spans="1:10">
      <c r="A21" s="11"/>
      <c r="B21" s="32"/>
      <c r="C21" s="37"/>
      <c r="D21" s="35" t="s">
        <v>53</v>
      </c>
      <c r="E21" s="31" t="s">
        <v>54</v>
      </c>
      <c r="F21" s="38" t="s">
        <v>55</v>
      </c>
      <c r="G21" s="12">
        <v>4</v>
      </c>
      <c r="H21" s="28">
        <f>G21*(405.595561/424)</f>
        <v>3.82637321698113</v>
      </c>
      <c r="I21" s="54"/>
      <c r="J21" s="1"/>
    </row>
    <row r="22" ht="46.9" customHeight="1" spans="1:10">
      <c r="A22" s="11"/>
      <c r="B22" s="32"/>
      <c r="C22" s="30" t="s">
        <v>56</v>
      </c>
      <c r="D22" s="35" t="s">
        <v>57</v>
      </c>
      <c r="E22" s="31" t="s">
        <v>58</v>
      </c>
      <c r="F22" s="38" t="s">
        <v>59</v>
      </c>
      <c r="G22" s="12">
        <v>5</v>
      </c>
      <c r="H22" s="28">
        <f t="shared" si="1"/>
        <v>5</v>
      </c>
      <c r="I22" s="54"/>
      <c r="J22" s="1"/>
    </row>
    <row r="23" ht="27" customHeight="1" spans="1:10">
      <c r="A23" s="11"/>
      <c r="B23" s="39"/>
      <c r="C23" s="37"/>
      <c r="D23" s="35" t="s">
        <v>60</v>
      </c>
      <c r="E23" s="31" t="s">
        <v>58</v>
      </c>
      <c r="F23" s="38" t="s">
        <v>59</v>
      </c>
      <c r="G23" s="12">
        <v>5</v>
      </c>
      <c r="H23" s="28">
        <f t="shared" si="1"/>
        <v>5</v>
      </c>
      <c r="I23" s="54"/>
      <c r="J23" s="1"/>
    </row>
    <row r="24" ht="27" customHeight="1" spans="1:10">
      <c r="A24" s="11"/>
      <c r="B24" s="40" t="s">
        <v>61</v>
      </c>
      <c r="C24" s="33" t="s">
        <v>62</v>
      </c>
      <c r="D24" s="35" t="s">
        <v>63</v>
      </c>
      <c r="E24" s="31" t="s">
        <v>64</v>
      </c>
      <c r="F24" s="38" t="s">
        <v>65</v>
      </c>
      <c r="G24" s="12">
        <v>10</v>
      </c>
      <c r="H24" s="28">
        <f t="shared" si="1"/>
        <v>10</v>
      </c>
      <c r="I24" s="54"/>
      <c r="J24" s="1"/>
    </row>
    <row r="25" ht="59.65" customHeight="1" spans="1:10">
      <c r="A25" s="11"/>
      <c r="B25" s="41"/>
      <c r="C25" s="42" t="s">
        <v>66</v>
      </c>
      <c r="D25" s="43" t="s">
        <v>67</v>
      </c>
      <c r="E25" s="44" t="s">
        <v>68</v>
      </c>
      <c r="F25" s="44" t="s">
        <v>69</v>
      </c>
      <c r="G25" s="12">
        <v>20</v>
      </c>
      <c r="H25" s="28">
        <f t="shared" si="1"/>
        <v>20</v>
      </c>
      <c r="I25" s="54"/>
      <c r="J25" s="1"/>
    </row>
    <row r="26" ht="48" spans="1:10">
      <c r="A26" s="11"/>
      <c r="B26" s="42" t="s">
        <v>70</v>
      </c>
      <c r="C26" s="42" t="s">
        <v>71</v>
      </c>
      <c r="D26" s="43" t="s">
        <v>72</v>
      </c>
      <c r="E26" s="44" t="s">
        <v>73</v>
      </c>
      <c r="F26" s="45" t="s">
        <v>74</v>
      </c>
      <c r="G26" s="12">
        <v>10</v>
      </c>
      <c r="H26" s="28">
        <f t="shared" si="1"/>
        <v>10</v>
      </c>
      <c r="I26" s="54"/>
      <c r="J26" s="1"/>
    </row>
    <row r="27" ht="15.75" customHeight="1" spans="1:10">
      <c r="A27" s="46" t="s">
        <v>75</v>
      </c>
      <c r="B27" s="47"/>
      <c r="C27" s="47"/>
      <c r="D27" s="47"/>
      <c r="E27" s="47"/>
      <c r="F27" s="48"/>
      <c r="G27" s="49">
        <f>SUM(G14:G26)+G7</f>
        <v>100</v>
      </c>
      <c r="H27" s="50">
        <f>SUM(H14:H26)+I7</f>
        <v>99.392306259434</v>
      </c>
      <c r="I27" s="50"/>
      <c r="J27" s="1"/>
    </row>
    <row r="28" ht="15" customHeight="1" spans="1:10">
      <c r="A28" s="51" t="s">
        <v>76</v>
      </c>
      <c r="B28" s="51"/>
      <c r="C28" s="9"/>
      <c r="D28" s="9"/>
      <c r="E28" s="51"/>
      <c r="F28" s="9"/>
      <c r="G28" s="9"/>
      <c r="H28" s="52"/>
      <c r="I28" s="52"/>
      <c r="J28" s="55"/>
    </row>
    <row r="29" ht="68" customHeight="1" spans="1:10">
      <c r="A29" s="51" t="s">
        <v>77</v>
      </c>
      <c r="B29" s="51"/>
      <c r="C29" s="9"/>
      <c r="D29" s="9"/>
      <c r="E29" s="51"/>
      <c r="F29" s="9"/>
      <c r="G29" s="9"/>
      <c r="H29" s="52"/>
      <c r="I29" s="52"/>
      <c r="J29" s="55"/>
    </row>
    <row r="30" ht="15" customHeight="1" spans="1:10">
      <c r="A30" s="51" t="s">
        <v>78</v>
      </c>
      <c r="B30" s="51"/>
      <c r="C30" s="9"/>
      <c r="D30" s="9"/>
      <c r="E30" s="51"/>
      <c r="F30" s="9"/>
      <c r="G30" s="9"/>
      <c r="H30" s="52"/>
      <c r="I30" s="52"/>
      <c r="J30" s="55"/>
    </row>
    <row r="31" ht="15" customHeight="1" spans="1:10">
      <c r="A31" s="51" t="s">
        <v>79</v>
      </c>
      <c r="B31" s="51"/>
      <c r="C31" s="9"/>
      <c r="D31" s="9"/>
      <c r="E31" s="51"/>
      <c r="F31" s="9"/>
      <c r="G31" s="9"/>
      <c r="H31" s="52"/>
      <c r="I31" s="52"/>
      <c r="J31" s="56"/>
    </row>
    <row r="32" ht="13.5" spans="1:10">
      <c r="A32" s="51"/>
      <c r="B32" s="51"/>
      <c r="C32" s="9"/>
      <c r="D32" s="9"/>
      <c r="E32" s="51"/>
      <c r="F32" s="9"/>
      <c r="G32" s="9"/>
      <c r="H32" s="52"/>
      <c r="I32" s="52"/>
      <c r="J32" s="56"/>
    </row>
    <row r="33" spans="10:10">
      <c r="J33" s="56"/>
    </row>
    <row r="34" spans="10:10">
      <c r="J34" s="55"/>
    </row>
    <row r="35" spans="10:10">
      <c r="J35" s="55"/>
    </row>
  </sheetData>
  <mergeCells count="32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7:F27"/>
    <mergeCell ref="A28:I28"/>
    <mergeCell ref="A29:I29"/>
    <mergeCell ref="A30:I30"/>
    <mergeCell ref="A31:I31"/>
    <mergeCell ref="A32:I32"/>
    <mergeCell ref="A6:A10"/>
    <mergeCell ref="A13:A26"/>
    <mergeCell ref="B14:B23"/>
    <mergeCell ref="B24:B25"/>
    <mergeCell ref="C14:C16"/>
    <mergeCell ref="C17:C18"/>
    <mergeCell ref="C19:C21"/>
    <mergeCell ref="C22:C23"/>
    <mergeCell ref="J28:J29"/>
    <mergeCell ref="J34:J35"/>
  </mergeCells>
  <pageMargins left="0.747916666666667" right="0.747916666666667" top="0.984027777777778" bottom="0.984027777777778" header="0.511805555555556" footer="0.511805555555556"/>
  <pageSetup paperSize="9" scale="72" fitToHeight="0" orientation="portrait" horizontalDpi="300" verticalDpi="300"/>
  <headerFooter/>
  <ignoredErrors>
    <ignoredError sqref="H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2022-01-24T06:50:46Z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