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445"/>
  </bookViews>
  <sheets>
    <sheet name="项目支出绩效自评表 " sheetId="1" r:id="rId1"/>
  </sheets>
  <definedNames>
    <definedName name="_xlnm.Print_Area" localSheetId="0">项目支出绩效自评表 !$A$1:$I$34</definedName>
  </definedNames>
  <calcPr calcId="144525"/>
</workbook>
</file>

<file path=xl/sharedStrings.xml><?xml version="1.0" encoding="utf-8"?>
<sst xmlns="http://schemas.openxmlformats.org/spreadsheetml/2006/main" count="101" uniqueCount="90">
  <si>
    <t>项目支出绩效自评表 </t>
  </si>
  <si>
    <t>（2021年度）</t>
  </si>
  <si>
    <t>项目名称</t>
  </si>
  <si>
    <t>2021年市局机关退役军人权益维护项目</t>
  </si>
  <si>
    <t>主管部门</t>
  </si>
  <si>
    <t>北京市退役军人事务局</t>
  </si>
  <si>
    <t>实施单位</t>
  </si>
  <si>
    <t>北京市退役军人事务局（本级）</t>
  </si>
  <si>
    <t>项目负责人</t>
  </si>
  <si>
    <t>王学光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</si>
  <si>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</si>
  <si>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</si>
  <si>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</si>
  <si>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</si>
  <si>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</si>
  <si>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</si>
  <si>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</si>
  <si>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</si>
  <si>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</si>
  <si>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</si>
  <si>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</si>
  <si>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</si>
  <si>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</si>
  <si>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</si>
  <si>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</si>
  <si>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正确甄别退役军人矛盾诉求，准确运用相关政策有效化解退役军人合理诉求，教育疏导当事人正确面对生活困境。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</si>
  <si>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</si>
  <si>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</si>
  <si>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</si>
  <si>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</si>
  <si>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</si>
  <si>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</si>
  <si>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</si>
  <si>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</si>
  <si>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</si>
  <si>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</si>
  <si>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心理咨询师全年接访思想疏导人数</t>
  </si>
  <si>
    <t>≥100人次</t>
  </si>
  <si>
    <t>157人次</t>
  </si>
  <si>
    <t>社会工作师全年接访梳理上访诉求人数</t>
  </si>
  <si>
    <t>≥500人次</t>
  </si>
  <si>
    <t>542人次</t>
  </si>
  <si>
    <t>老兵志愿者全年接访教育引导数量</t>
  </si>
  <si>
    <t>≥200人次</t>
  </si>
  <si>
    <t>644人次</t>
  </si>
  <si>
    <t>人民调解员全年接访梳理合理诉求数量</t>
  </si>
  <si>
    <t>≥100条</t>
  </si>
  <si>
    <t>134条</t>
  </si>
  <si>
    <t>律师全年接访提供合理意见建议次数</t>
  </si>
  <si>
    <t>≥65次</t>
  </si>
  <si>
    <t>125次</t>
  </si>
  <si>
    <t>质量指标</t>
  </si>
  <si>
    <t>信访接待及时回复率</t>
  </si>
  <si>
    <t>退役军人接待率</t>
  </si>
  <si>
    <t>时效指标</t>
  </si>
  <si>
    <t>按季度支付</t>
  </si>
  <si>
    <t>25.83万元</t>
  </si>
  <si>
    <t>信访案件</t>
  </si>
  <si>
    <t>60天内办结</t>
  </si>
  <si>
    <t>58天内</t>
  </si>
  <si>
    <t>成本指标</t>
  </si>
  <si>
    <t>项目预算总控制成本</t>
  </si>
  <si>
    <t>≤103.35万元</t>
  </si>
  <si>
    <t>心理咨询师每天值班接待</t>
  </si>
  <si>
    <t>≤600元/人次</t>
  </si>
  <si>
    <t>社会工作师每天值班接待</t>
  </si>
  <si>
    <t>≤400元/人次</t>
  </si>
  <si>
    <t>老兵志愿者每天值班接待</t>
  </si>
  <si>
    <t>≤500元/人次</t>
  </si>
  <si>
    <t>人民调解员每天值班接待</t>
  </si>
  <si>
    <t>律师每天值班接待</t>
  </si>
  <si>
    <t>效益指标（30分）</t>
  </si>
  <si>
    <t>社会效益指标</t>
  </si>
  <si>
    <t>社会效益：减少重复访、越级访人数占当年总访人数的比率下降</t>
  </si>
  <si>
    <t>≦1.2%</t>
  </si>
  <si>
    <t>重复上访率</t>
  </si>
  <si>
    <t>≤30%</t>
  </si>
  <si>
    <t>退役军人矛盾处理率</t>
  </si>
  <si>
    <t>≥80%</t>
  </si>
  <si>
    <t>可持续影响：在重点时期确保退役军人群体总体稳定，确保“四个不发生”</t>
  </si>
  <si>
    <t>持续影响</t>
  </si>
  <si>
    <t>满意度指标（10分）</t>
  </si>
  <si>
    <t>服务对象满意度指标</t>
  </si>
  <si>
    <t>上访退役军人信访满意度</t>
  </si>
  <si>
    <t>≧90%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</si>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</sst>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0000_ "/>
    <numFmt numFmtId="42" formatCode="_ &quot;￥&quot;* #,##0_ ;_ &quot;￥&quot;* \-#,##0_ ;_ &quot;￥&quot;* &quot;-&quot;_ ;_ @_ "/>
    <numFmt numFmtId="178" formatCode="0.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6" fillId="23" borderId="14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57" fontId="2" fillId="0" borderId="3" xfId="49" applyNumberFormat="1" applyFont="1" applyFill="1" applyBorder="1" applyAlignment="1">
      <alignment horizontal="center" vertical="center" wrapText="1"/>
    </xf>
    <xf numFmtId="49" fontId="2" fillId="0" borderId="3" xfId="49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10" fontId="5" fillId="0" borderId="3" xfId="49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zoomScale="115" zoomScaleNormal="115" topLeftCell="A7" workbookViewId="0">
      <selection activeCell="E21" sqref="E21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12.875" style="1" customWidth="1"/>
    <col min="6" max="6" width="11.4" style="3" customWidth="1"/>
    <col min="7" max="7" width="14" style="3" customWidth="1"/>
    <col min="8" max="9" width="8" style="4" customWidth="1"/>
    <col min="10" max="16384" width="9.86666666666667" style="1"/>
  </cols>
  <sheetData>
    <row r="1" ht="22.5" customHeight="1" spans="1:9">
      <c r="A1" s="5" t="s">
        <v>0</v>
      </c>
      <c r="B1" s="5"/>
      <c r="C1" s="6"/>
      <c r="D1" s="6"/>
      <c r="E1" s="5"/>
      <c r="F1" s="5"/>
      <c r="G1" s="5"/>
      <c r="H1" s="7"/>
      <c r="I1" s="7"/>
    </row>
    <row r="2" customHeight="1" spans="1:9">
      <c r="A2" s="8" t="s">
        <v>1</v>
      </c>
      <c r="B2" s="8"/>
      <c r="C2" s="8"/>
      <c r="D2" s="8"/>
      <c r="E2" s="8"/>
      <c r="F2" s="8"/>
      <c r="G2" s="8"/>
      <c r="H2" s="9"/>
      <c r="I2" s="9"/>
    </row>
    <row r="3" ht="15.75" customHeight="1" spans="1:9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ht="15.75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1" t="s">
        <v>7</v>
      </c>
      <c r="H4" s="11"/>
      <c r="I4" s="11"/>
    </row>
    <row r="5" ht="15.7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1"/>
      <c r="H5" s="11"/>
      <c r="I5" s="11"/>
    </row>
    <row r="6" ht="33" customHeight="1" spans="1:9">
      <c r="A6" s="10" t="s">
        <v>11</v>
      </c>
      <c r="B6" s="10"/>
      <c r="C6" s="10"/>
      <c r="D6" s="10" t="s">
        <v>12</v>
      </c>
      <c r="E6" s="10" t="s">
        <v>13</v>
      </c>
      <c r="F6" s="10" t="s">
        <v>14</v>
      </c>
      <c r="G6" s="10" t="s">
        <v>15</v>
      </c>
      <c r="H6" s="12" t="s">
        <v>16</v>
      </c>
      <c r="I6" s="19" t="s">
        <v>17</v>
      </c>
    </row>
    <row r="7" ht="15.95" customHeight="1" spans="1:9">
      <c r="A7" s="13"/>
      <c r="B7" s="14" t="s">
        <v>18</v>
      </c>
      <c r="C7" s="14"/>
      <c r="D7" s="15">
        <f t="shared" ref="D7:F7" si="0">D8+D9+D10</f>
        <v>103.35</v>
      </c>
      <c r="E7" s="15">
        <f t="shared" si="0"/>
        <v>103.35</v>
      </c>
      <c r="F7" s="15">
        <f t="shared" si="0"/>
        <v>103.2</v>
      </c>
      <c r="G7" s="10">
        <v>10</v>
      </c>
      <c r="H7" s="16">
        <f>F7/E7</f>
        <v>0.998548621190131</v>
      </c>
      <c r="I7" s="19">
        <f>G7*H7</f>
        <v>9.98548621190131</v>
      </c>
    </row>
    <row r="8" ht="15.75" customHeight="1" spans="1:9">
      <c r="A8" s="13"/>
      <c r="B8" s="14" t="s">
        <v>19</v>
      </c>
      <c r="C8" s="14"/>
      <c r="D8" s="15">
        <v>103.35</v>
      </c>
      <c r="E8" s="15">
        <f>D8</f>
        <v>103.35</v>
      </c>
      <c r="F8" s="15">
        <v>103.2</v>
      </c>
      <c r="G8" s="10">
        <v>10</v>
      </c>
      <c r="H8" s="16">
        <f>F8/E8</f>
        <v>0.998548621190131</v>
      </c>
      <c r="I8" s="19">
        <f>G8*H8</f>
        <v>9.98548621190131</v>
      </c>
    </row>
    <row r="9" ht="15.75" customHeight="1" spans="1:9">
      <c r="A9" s="13"/>
      <c r="B9" s="14" t="s">
        <v>20</v>
      </c>
      <c r="C9" s="14"/>
      <c r="D9" s="15"/>
      <c r="E9" s="15"/>
      <c r="F9" s="10"/>
      <c r="G9" s="10"/>
      <c r="H9" s="16"/>
      <c r="I9" s="16"/>
    </row>
    <row r="10" ht="15.75" customHeight="1" spans="1:9">
      <c r="A10" s="13"/>
      <c r="B10" s="14" t="s">
        <v>21</v>
      </c>
      <c r="C10" s="14"/>
      <c r="D10" s="10"/>
      <c r="E10" s="17"/>
      <c r="F10" s="10"/>
      <c r="G10" s="10"/>
      <c r="H10" s="12"/>
      <c r="I10" s="12"/>
    </row>
    <row r="11" ht="15.75" customHeight="1" spans="1:9">
      <c r="A11" s="10"/>
      <c r="B11" s="10" t="s">
        <v>22</v>
      </c>
      <c r="C11" s="10"/>
      <c r="D11" s="10"/>
      <c r="E11" s="10"/>
      <c r="F11" s="10" t="s">
        <v>23</v>
      </c>
      <c r="G11" s="10"/>
      <c r="H11" s="10"/>
      <c r="I11" s="10"/>
    </row>
    <row r="12" ht="39" customHeight="1" spans="1:9">
      <c r="A12" s="10" t="s">
        <v>24</v>
      </c>
      <c r="B12" s="14" t="s">
        <v>25</v>
      </c>
      <c r="C12" s="14"/>
      <c r="D12" s="14"/>
      <c r="E12" s="14"/>
      <c r="F12" s="10" t="s">
        <v>25</v>
      </c>
      <c r="G12" s="10"/>
      <c r="H12" s="10"/>
      <c r="I12" s="10"/>
    </row>
    <row r="13" ht="36" spans="1:9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8" t="s">
        <v>31</v>
      </c>
      <c r="G13" s="10" t="s">
        <v>32</v>
      </c>
      <c r="H13" s="19" t="s">
        <v>17</v>
      </c>
      <c r="I13" s="18" t="s">
        <v>33</v>
      </c>
    </row>
    <row r="14" ht="24" spans="1:9">
      <c r="A14" s="10"/>
      <c r="B14" s="20" t="s">
        <v>34</v>
      </c>
      <c r="C14" s="21" t="s">
        <v>35</v>
      </c>
      <c r="D14" s="14" t="s">
        <v>36</v>
      </c>
      <c r="E14" s="10" t="s">
        <v>37</v>
      </c>
      <c r="F14" s="22" t="s">
        <v>38</v>
      </c>
      <c r="G14" s="22">
        <v>3</v>
      </c>
      <c r="H14" s="19">
        <f t="shared" ref="H14:H22" si="1">G14</f>
        <v>3</v>
      </c>
      <c r="I14" s="49"/>
    </row>
    <row r="15" ht="27" customHeight="1" spans="1:9">
      <c r="A15" s="10"/>
      <c r="B15" s="23"/>
      <c r="C15" s="24"/>
      <c r="D15" s="14" t="s">
        <v>39</v>
      </c>
      <c r="E15" s="10" t="s">
        <v>40</v>
      </c>
      <c r="F15" s="22" t="s">
        <v>41</v>
      </c>
      <c r="G15" s="22">
        <v>3</v>
      </c>
      <c r="H15" s="19">
        <f t="shared" si="1"/>
        <v>3</v>
      </c>
      <c r="I15" s="49"/>
    </row>
    <row r="16" ht="27" customHeight="1" spans="1:9">
      <c r="A16" s="10"/>
      <c r="B16" s="23"/>
      <c r="C16" s="24"/>
      <c r="D16" s="14" t="s">
        <v>42</v>
      </c>
      <c r="E16" s="10" t="s">
        <v>43</v>
      </c>
      <c r="F16" s="22" t="s">
        <v>44</v>
      </c>
      <c r="G16" s="22">
        <v>3</v>
      </c>
      <c r="H16" s="19">
        <f t="shared" si="1"/>
        <v>3</v>
      </c>
      <c r="I16" s="49"/>
    </row>
    <row r="17" ht="27" customHeight="1" spans="1:9">
      <c r="A17" s="10"/>
      <c r="B17" s="23"/>
      <c r="C17" s="24"/>
      <c r="D17" s="14" t="s">
        <v>45</v>
      </c>
      <c r="E17" s="10" t="s">
        <v>46</v>
      </c>
      <c r="F17" s="22" t="s">
        <v>47</v>
      </c>
      <c r="G17" s="22">
        <v>3</v>
      </c>
      <c r="H17" s="19">
        <f t="shared" si="1"/>
        <v>3</v>
      </c>
      <c r="I17" s="49"/>
    </row>
    <row r="18" ht="27" customHeight="1" spans="1:9">
      <c r="A18" s="10"/>
      <c r="B18" s="23"/>
      <c r="C18" s="24"/>
      <c r="D18" s="25" t="s">
        <v>48</v>
      </c>
      <c r="E18" s="10" t="s">
        <v>49</v>
      </c>
      <c r="F18" s="22" t="s">
        <v>50</v>
      </c>
      <c r="G18" s="10">
        <v>3</v>
      </c>
      <c r="H18" s="19">
        <f t="shared" si="1"/>
        <v>3</v>
      </c>
      <c r="I18" s="49"/>
    </row>
    <row r="19" ht="27" customHeight="1" spans="1:9">
      <c r="A19" s="10"/>
      <c r="B19" s="23"/>
      <c r="C19" s="26" t="s">
        <v>51</v>
      </c>
      <c r="D19" s="25" t="s">
        <v>52</v>
      </c>
      <c r="E19" s="27">
        <v>1</v>
      </c>
      <c r="F19" s="27">
        <v>1</v>
      </c>
      <c r="G19" s="11">
        <v>7.5</v>
      </c>
      <c r="H19" s="11">
        <f t="shared" si="1"/>
        <v>7.5</v>
      </c>
      <c r="I19" s="49"/>
    </row>
    <row r="20" ht="27" customHeight="1" spans="1:9">
      <c r="A20" s="10"/>
      <c r="B20" s="23"/>
      <c r="C20" s="26"/>
      <c r="D20" s="25" t="s">
        <v>53</v>
      </c>
      <c r="E20" s="27">
        <v>1</v>
      </c>
      <c r="F20" s="27">
        <v>1</v>
      </c>
      <c r="G20" s="11">
        <v>7.5</v>
      </c>
      <c r="H20" s="11">
        <f t="shared" si="1"/>
        <v>7.5</v>
      </c>
      <c r="I20" s="49"/>
    </row>
    <row r="21" ht="84" customHeight="1" spans="1:9">
      <c r="A21" s="10"/>
      <c r="B21" s="23"/>
      <c r="C21" s="21" t="s">
        <v>54</v>
      </c>
      <c r="D21" s="25" t="s">
        <v>55</v>
      </c>
      <c r="E21" s="22" t="s">
        <v>56</v>
      </c>
      <c r="F21" s="22" t="s">
        <v>56</v>
      </c>
      <c r="G21" s="11">
        <v>5</v>
      </c>
      <c r="H21" s="28">
        <f t="shared" si="1"/>
        <v>5</v>
      </c>
      <c r="I21" s="49"/>
    </row>
    <row r="22" ht="27" customHeight="1" spans="1:9">
      <c r="A22" s="10"/>
      <c r="B22" s="23"/>
      <c r="C22" s="29"/>
      <c r="D22" s="25" t="s">
        <v>57</v>
      </c>
      <c r="E22" s="22" t="s">
        <v>58</v>
      </c>
      <c r="F22" s="30" t="s">
        <v>59</v>
      </c>
      <c r="G22" s="11">
        <v>5</v>
      </c>
      <c r="H22" s="28">
        <f t="shared" si="1"/>
        <v>5</v>
      </c>
      <c r="I22" s="49"/>
    </row>
    <row r="23" ht="125.25" customHeight="1" spans="1:9">
      <c r="A23" s="10"/>
      <c r="B23" s="23"/>
      <c r="C23" s="24" t="s">
        <v>60</v>
      </c>
      <c r="D23" s="25" t="s">
        <v>61</v>
      </c>
      <c r="E23" s="22" t="s">
        <v>62</v>
      </c>
      <c r="F23" s="31">
        <v>103.2</v>
      </c>
      <c r="G23" s="11">
        <v>2</v>
      </c>
      <c r="H23" s="32">
        <f>G23*(F23/103.35)</f>
        <v>1.99709724238026</v>
      </c>
      <c r="I23" s="49"/>
    </row>
    <row r="24" ht="27" customHeight="1" spans="1:9">
      <c r="A24" s="10"/>
      <c r="B24" s="23"/>
      <c r="C24" s="24"/>
      <c r="D24" s="25" t="s">
        <v>63</v>
      </c>
      <c r="E24" s="22" t="s">
        <v>64</v>
      </c>
      <c r="F24" s="22" t="s">
        <v>64</v>
      </c>
      <c r="G24" s="11">
        <v>2</v>
      </c>
      <c r="H24" s="28">
        <f t="shared" ref="H24:H33" si="2">G24</f>
        <v>2</v>
      </c>
      <c r="I24" s="49"/>
    </row>
    <row r="25" ht="27" customHeight="1" spans="1:9">
      <c r="A25" s="10"/>
      <c r="B25" s="23"/>
      <c r="C25" s="24"/>
      <c r="D25" s="25" t="s">
        <v>65</v>
      </c>
      <c r="E25" s="22" t="s">
        <v>66</v>
      </c>
      <c r="F25" s="22" t="s">
        <v>66</v>
      </c>
      <c r="G25" s="11">
        <v>2</v>
      </c>
      <c r="H25" s="28">
        <f t="shared" si="2"/>
        <v>2</v>
      </c>
      <c r="I25" s="49"/>
    </row>
    <row r="26" ht="27" customHeight="1" spans="1:9">
      <c r="A26" s="10"/>
      <c r="B26" s="23"/>
      <c r="C26" s="24"/>
      <c r="D26" s="25" t="s">
        <v>67</v>
      </c>
      <c r="E26" s="22" t="s">
        <v>68</v>
      </c>
      <c r="F26" s="22" t="s">
        <v>68</v>
      </c>
      <c r="G26" s="11">
        <v>2</v>
      </c>
      <c r="H26" s="28">
        <f t="shared" si="2"/>
        <v>2</v>
      </c>
      <c r="I26" s="49"/>
    </row>
    <row r="27" ht="27" customHeight="1" spans="1:9">
      <c r="A27" s="10"/>
      <c r="B27" s="23"/>
      <c r="C27" s="24"/>
      <c r="D27" s="25" t="s">
        <v>69</v>
      </c>
      <c r="E27" s="22" t="s">
        <v>68</v>
      </c>
      <c r="F27" s="22" t="s">
        <v>68</v>
      </c>
      <c r="G27" s="11">
        <v>1</v>
      </c>
      <c r="H27" s="28">
        <f t="shared" si="2"/>
        <v>1</v>
      </c>
      <c r="I27" s="49"/>
    </row>
    <row r="28" ht="27" customHeight="1" spans="1:9">
      <c r="A28" s="10"/>
      <c r="B28" s="33"/>
      <c r="C28" s="29"/>
      <c r="D28" s="34" t="s">
        <v>70</v>
      </c>
      <c r="E28" s="35" t="s">
        <v>64</v>
      </c>
      <c r="F28" s="35" t="s">
        <v>64</v>
      </c>
      <c r="G28" s="11">
        <v>1</v>
      </c>
      <c r="H28" s="28">
        <f t="shared" si="2"/>
        <v>1</v>
      </c>
      <c r="I28" s="49"/>
    </row>
    <row r="29" ht="89.25" customHeight="1" spans="1:9">
      <c r="A29" s="10"/>
      <c r="B29" s="36" t="s">
        <v>71</v>
      </c>
      <c r="C29" s="36" t="s">
        <v>72</v>
      </c>
      <c r="D29" s="34" t="s">
        <v>73</v>
      </c>
      <c r="E29" s="35" t="s">
        <v>74</v>
      </c>
      <c r="F29" s="12">
        <v>0.0094</v>
      </c>
      <c r="G29" s="11">
        <v>7.5</v>
      </c>
      <c r="H29" s="28">
        <f t="shared" si="2"/>
        <v>7.5</v>
      </c>
      <c r="I29" s="49"/>
    </row>
    <row r="30" ht="27" customHeight="1" spans="1:9">
      <c r="A30" s="10"/>
      <c r="B30" s="37"/>
      <c r="C30" s="37"/>
      <c r="D30" s="34" t="s">
        <v>75</v>
      </c>
      <c r="E30" s="35" t="s">
        <v>76</v>
      </c>
      <c r="F30" s="12">
        <v>0.1498</v>
      </c>
      <c r="G30" s="11">
        <v>7.5</v>
      </c>
      <c r="H30" s="28">
        <f t="shared" si="2"/>
        <v>7.5</v>
      </c>
      <c r="I30" s="49"/>
    </row>
    <row r="31" ht="27" customHeight="1" spans="1:9">
      <c r="A31" s="10"/>
      <c r="B31" s="37"/>
      <c r="C31" s="37"/>
      <c r="D31" s="34" t="s">
        <v>77</v>
      </c>
      <c r="E31" s="35" t="s">
        <v>78</v>
      </c>
      <c r="F31" s="12">
        <v>0.8864</v>
      </c>
      <c r="G31" s="11">
        <v>7.5</v>
      </c>
      <c r="H31" s="28">
        <f t="shared" si="2"/>
        <v>7.5</v>
      </c>
      <c r="I31" s="49"/>
    </row>
    <row r="32" ht="59.65" customHeight="1" spans="1:9">
      <c r="A32" s="10"/>
      <c r="B32" s="38"/>
      <c r="C32" s="38"/>
      <c r="D32" s="39" t="s">
        <v>79</v>
      </c>
      <c r="E32" s="40" t="s">
        <v>80</v>
      </c>
      <c r="F32" s="40" t="s">
        <v>80</v>
      </c>
      <c r="G32" s="11">
        <v>7.5</v>
      </c>
      <c r="H32" s="28">
        <f t="shared" si="2"/>
        <v>7.5</v>
      </c>
      <c r="I32" s="49"/>
    </row>
    <row r="33" ht="59.65" customHeight="1" spans="1:9">
      <c r="A33" s="10"/>
      <c r="B33" s="36" t="s">
        <v>81</v>
      </c>
      <c r="C33" s="36" t="s">
        <v>82</v>
      </c>
      <c r="D33" s="39" t="s">
        <v>83</v>
      </c>
      <c r="E33" s="35" t="s">
        <v>84</v>
      </c>
      <c r="F33" s="41">
        <v>0.9238</v>
      </c>
      <c r="G33" s="11">
        <v>10</v>
      </c>
      <c r="H33" s="28">
        <f t="shared" si="2"/>
        <v>10</v>
      </c>
      <c r="I33" s="49"/>
    </row>
    <row r="34" ht="15.75" customHeight="1" spans="1:9">
      <c r="A34" s="42" t="s">
        <v>85</v>
      </c>
      <c r="B34" s="43"/>
      <c r="C34" s="43"/>
      <c r="D34" s="43"/>
      <c r="E34" s="43"/>
      <c r="F34" s="44"/>
      <c r="G34" s="45">
        <f>SUM(G14:G33)+G7</f>
        <v>100</v>
      </c>
      <c r="H34" s="46">
        <f>SUM(H14:H33)+I7</f>
        <v>99.9825834542816</v>
      </c>
      <c r="I34" s="46"/>
    </row>
    <row r="35" ht="15" customHeight="1" spans="1:9">
      <c r="A35" s="47" t="s">
        <v>86</v>
      </c>
      <c r="B35" s="47"/>
      <c r="C35" s="8"/>
      <c r="D35" s="8"/>
      <c r="E35" s="47"/>
      <c r="F35" s="8"/>
      <c r="G35" s="8"/>
      <c r="H35" s="48"/>
      <c r="I35" s="48"/>
    </row>
    <row r="36" ht="68" customHeight="1" spans="1:9">
      <c r="A36" s="47" t="s">
        <v>87</v>
      </c>
      <c r="B36" s="47"/>
      <c r="C36" s="8"/>
      <c r="D36" s="8"/>
      <c r="E36" s="47"/>
      <c r="F36" s="8"/>
      <c r="G36" s="8"/>
      <c r="H36" s="48"/>
      <c r="I36" s="48"/>
    </row>
    <row r="37" ht="15" customHeight="1" spans="1:9">
      <c r="A37" s="47" t="s">
        <v>88</v>
      </c>
      <c r="B37" s="47"/>
      <c r="C37" s="8"/>
      <c r="D37" s="8"/>
      <c r="E37" s="47"/>
      <c r="F37" s="8"/>
      <c r="G37" s="8"/>
      <c r="H37" s="48"/>
      <c r="I37" s="48"/>
    </row>
    <row r="38" ht="15" customHeight="1" spans="1:9">
      <c r="A38" s="47" t="s">
        <v>89</v>
      </c>
      <c r="B38" s="47"/>
      <c r="C38" s="8"/>
      <c r="D38" s="8"/>
      <c r="E38" s="47"/>
      <c r="F38" s="8"/>
      <c r="G38" s="8"/>
      <c r="H38" s="48"/>
      <c r="I38" s="48"/>
    </row>
    <row r="39" ht="13.5" spans="1:9">
      <c r="A39" s="47"/>
      <c r="B39" s="47"/>
      <c r="C39" s="8"/>
      <c r="D39" s="8"/>
      <c r="E39" s="47"/>
      <c r="F39" s="8"/>
      <c r="G39" s="8"/>
      <c r="H39" s="48"/>
      <c r="I39" s="48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4:F34"/>
    <mergeCell ref="A35:I35"/>
    <mergeCell ref="A36:I36"/>
    <mergeCell ref="A37:I37"/>
    <mergeCell ref="A38:I38"/>
    <mergeCell ref="A39:I39"/>
    <mergeCell ref="A6:A10"/>
    <mergeCell ref="A13:A33"/>
    <mergeCell ref="B14:B28"/>
    <mergeCell ref="B29:B32"/>
    <mergeCell ref="C14:C18"/>
    <mergeCell ref="C19:C20"/>
    <mergeCell ref="C21:C22"/>
    <mergeCell ref="C23:C28"/>
    <mergeCell ref="C29:C32"/>
  </mergeCells>
  <pageMargins left="0.747916666666667" right="0.747916666666667" top="0.984027777777778" bottom="0.984027777777778" header="0.511805555555556" footer="0.511805555555556"/>
  <pageSetup paperSize="9" scale="78" fitToHeight="0" orientation="portrait" horizontalDpi="300" verticalDpi="300"/>
  <headerFooter/>
  <ignoredErrors>
    <ignoredError sqref="H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Administrator</cp:lastModifiedBy>
  <dcterms:created xsi:type="dcterms:W3CDTF">2019-03-22T03:01:00Z</dcterms:created>
  <cp:lastPrinted>2019-05-23T01:33:00Z</cp:lastPrinted>
  <dcterms:modified xsi:type="dcterms:W3CDTF">2022-08-18T05:43:03Z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