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P020250805398295064813\北京市退役军人事务局2020年度部门决算绩效自评表公开附件\"/>
    </mc:Choice>
  </mc:AlternateContent>
  <xr:revisionPtr revIDLastSave="0" documentId="8_{9A5071C2-EDF0-45E5-A42B-1FDD063B5F64}" xr6:coauthVersionLast="47" xr6:coauthVersionMax="47" xr10:uidLastSave="{00000000-0000-0000-0000-000000000000}"/>
  <bookViews>
    <workbookView xWindow="768" yWindow="768" windowWidth="16896" windowHeight="16488" xr2:uid="{00000000-000D-0000-FFFF-FFFF00000000}"/>
  </bookViews>
  <sheets>
    <sheet name="项目支出绩效自评表 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" l="1"/>
  <c r="H8" i="1"/>
  <c r="I8" i="1" s="1"/>
  <c r="F7" i="1"/>
  <c r="H7" i="1" s="1"/>
  <c r="E7" i="1"/>
  <c r="D7" i="1"/>
  <c r="H25" i="1" l="1"/>
  <c r="I7" i="1"/>
  <c r="H33" i="1" s="1"/>
</calcChain>
</file>

<file path=xl/sharedStrings.xml><?xml version="1.0" encoding="utf-8"?>
<sst xmlns="http://schemas.openxmlformats.org/spreadsheetml/2006/main" count="101" uniqueCount="89">
  <si>
    <t>项目支出绩效自评表 </t>
  </si>
  <si>
    <t>（2020年度）</t>
  </si>
  <si>
    <t>项目名称</t>
  </si>
  <si>
    <t>2020年市局机关退役军人创业大赛</t>
  </si>
  <si>
    <t>主管部门</t>
  </si>
  <si>
    <t>北京市退役军人事务局</t>
  </si>
  <si>
    <t>实施单位</t>
  </si>
  <si>
    <t>北京市退役军人事务局（本级）</t>
  </si>
  <si>
    <t>项目负责人</t>
  </si>
  <si>
    <t>周洁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</si>
  <si>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</si>
  <si>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</si>
  <si>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</si>
  <si>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</si>
  <si>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</si>
  <si>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</si>
  <si>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</si>
  <si>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</si>
  <si>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</si>
  <si>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</si>
  <si>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</si>
  <si>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</si>
  <si>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</si>
  <si>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</si>
  <si>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</si>
  <si>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为激发退役军人创业热情、实现退役军人高品质创业，宣传军人创业群体，搭建投资人与创业军人的桥梁，举办我市首届退役军人创业大赛。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</si>
  <si>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</si>
  <si>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</si>
  <si>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</si>
  <si>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</si>
  <si>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</si>
  <si>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</si>
  <si>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</si>
  <si>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</si>
  <si>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</si>
  <si>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</si>
  <si>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初赛场次</t>
  </si>
  <si>
    <t>不少于10场</t>
  </si>
  <si>
    <t>10场</t>
  </si>
  <si>
    <t>复赛场次</t>
  </si>
  <si>
    <t>1场</t>
  </si>
  <si>
    <t>累计报名项目数量</t>
  </si>
  <si>
    <t>≥100个</t>
  </si>
  <si>
    <t>114个</t>
  </si>
  <si>
    <t>质量指标</t>
  </si>
  <si>
    <t>成功举办创业大赛</t>
  </si>
  <si>
    <t>圆满完成</t>
  </si>
  <si>
    <t>大赛涵盖退役军人范围</t>
  </si>
  <si>
    <t>覆盖群体较全面</t>
  </si>
  <si>
    <t>结合北京实际情况增设群体范围</t>
  </si>
  <si>
    <t>大学生退役士兵专项赛</t>
  </si>
  <si>
    <t>北京市各区报名参与度</t>
  </si>
  <si>
    <t>≥95%</t>
  </si>
  <si>
    <t>大赛覆盖产业方向</t>
  </si>
  <si>
    <t>覆盖5个产业</t>
  </si>
  <si>
    <t>覆盖5个产业“新兴产业”、“传统产业及生活服务业”、“现代农业”“创新团队”、“大学生退役士兵创业创新”</t>
  </si>
  <si>
    <t>时效指标</t>
  </si>
  <si>
    <t>初赛时间</t>
  </si>
  <si>
    <t>不晚于8月中旬</t>
  </si>
  <si>
    <t>市级复赛时间</t>
  </si>
  <si>
    <t>8月25日前</t>
  </si>
  <si>
    <t>市级决赛时间</t>
  </si>
  <si>
    <t>8月30日前</t>
  </si>
  <si>
    <t>成本指标</t>
  </si>
  <si>
    <t>财政资金预算数</t>
  </si>
  <si>
    <t>≤251.182万元</t>
  </si>
  <si>
    <t>年中进行预算调整，预算执行率为97.12%</t>
  </si>
  <si>
    <t>效益指标
（30分）</t>
  </si>
  <si>
    <t>社会效益指标</t>
  </si>
  <si>
    <t>社会效益：1.激发退役军人创业热情、实现退役军人高品质创业，宣传军人创业群体。
2.促进军民融合发展，鼓励北京市退役军人立足自身优势进行投资创业，激发退役军人创业热情，在军营之外再立新功，树立典型，结合国家双创政策，大力宣传退役军人创业典型，弘扬自信自强、积极向上的精神风貌，鼓励社会各界关心扶持退役军人创业创新，积极宣传退役军人创业优秀典型及先进事迹，同时营造有利于退役军人创业的良好氛围。</t>
  </si>
  <si>
    <t>激励退役军人自主创业</t>
  </si>
  <si>
    <t>可持续影响指标</t>
  </si>
  <si>
    <t>可持续性影响：通过举办大赛，发现新项目，挖掘新人才，争做新时代退役军人，并激发退役军人创业热情，展示退役军人创业风采，支持退役军人创业实践，建立服务退役军人创业创新的持续机制，促进创业项目与创业资本、创业导师、创业政策有效对接，以创新引领创业，以创业带动就业。不仅能促进退役军人创业情况，对推动经济社会发展，维护政治安全稳定具有重要的意义，是实现中华民族伟大复兴的中国梦的重要力量，推动实现军民军政团结。完善建立退役军人创业项目数据库，跟踪获奖参赛项目的进展。</t>
  </si>
  <si>
    <t>持续影响退役军人生活</t>
  </si>
  <si>
    <t>满意度指标（10分）</t>
  </si>
  <si>
    <t>服务对象满意度指标</t>
  </si>
  <si>
    <t>参赛的退役军人对大赛组织及保障工作满意度</t>
  </si>
  <si>
    <t>≥90%</t>
  </si>
  <si>
    <t>参赛的退役军人对大赛赛前培训内容及形式的满意度</t>
  </si>
  <si>
    <t>调查问卷内容和年初设定目标不符。</t>
  </si>
  <si>
    <t>参赛的退役军人对大赛专家评审专业度满意度</t>
  </si>
  <si>
    <t>参赛的退役军人对公证流程满意度</t>
  </si>
  <si>
    <t>参赛的退役军人满意度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</si>
  <si>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</si>
  <si>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</si>
  <si>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</si>
  <si>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</si>
  <si>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</si>
  <si>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2020年7月29日前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</si>
</sst>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0000_ "/>
    <numFmt numFmtId="178" formatCode="0.00_ "/>
    <numFmt numFmtId="179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/>
  </cellStyleXfs>
  <cellXfs count="7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178" fontId="1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2" fillId="0" borderId="7" xfId="3" applyNumberFormat="1" applyFont="1" applyBorder="1" applyAlignment="1">
      <alignment horizontal="center" vertical="center" wrapText="1"/>
    </xf>
    <xf numFmtId="9" fontId="2" fillId="0" borderId="7" xfId="3" applyNumberFormat="1" applyFont="1" applyBorder="1" applyAlignment="1">
      <alignment horizontal="left" vertical="center" wrapText="1"/>
    </xf>
    <xf numFmtId="58" fontId="2" fillId="0" borderId="7" xfId="3" applyNumberFormat="1" applyFont="1" applyBorder="1" applyAlignment="1">
      <alignment horizontal="center" vertical="center" wrapText="1"/>
    </xf>
    <xf numFmtId="57" fontId="2" fillId="0" borderId="7" xfId="3" applyNumberFormat="1" applyFont="1" applyBorder="1" applyAlignment="1">
      <alignment horizontal="center" vertical="center" wrapText="1"/>
    </xf>
    <xf numFmtId="179" fontId="2" fillId="0" borderId="7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9" fontId="2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5" fillId="0" borderId="5" xfId="3" applyFont="1" applyBorder="1" applyAlignment="1">
      <alignment vertical="center" wrapText="1"/>
    </xf>
    <xf numFmtId="0" fontId="5" fillId="0" borderId="7" xfId="3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78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78" fontId="5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0" fontId="5" fillId="0" borderId="0" xfId="0" applyNumberFormat="1" applyFont="1" applyAlignment="1">
      <alignment horizontal="left" vertical="center" wrapText="1"/>
    </xf>
    <xf numFmtId="178" fontId="5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10" fontId="7" fillId="0" borderId="0" xfId="0" applyNumberFormat="1" applyFont="1" applyAlignment="1">
      <alignment horizontal="left" vertical="center" wrapText="1"/>
    </xf>
    <xf numFmtId="178" fontId="7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5" xfId="3" applyNumberFormat="1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31000000}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topLeftCell="A28" workbookViewId="0">
      <selection activeCell="K25" sqref="K25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8.6640625" style="2" customWidth="1"/>
    <col min="4" max="4" width="18.44140625" style="2" customWidth="1"/>
    <col min="5" max="5" width="13" style="1" customWidth="1"/>
    <col min="6" max="6" width="14" style="3" customWidth="1"/>
    <col min="7" max="7" width="8.5546875" style="1" customWidth="1"/>
    <col min="8" max="8" width="8.5546875" style="4" customWidth="1"/>
    <col min="9" max="9" width="11.21875" style="5" customWidth="1"/>
    <col min="10" max="16384" width="9.88671875" style="1"/>
  </cols>
  <sheetData>
    <row r="1" spans="1:9" ht="22.5" customHeight="1" x14ac:dyDescent="0.25">
      <c r="A1" s="34" t="s">
        <v>0</v>
      </c>
      <c r="B1" s="34"/>
      <c r="C1" s="35"/>
      <c r="D1" s="35"/>
      <c r="E1" s="34"/>
      <c r="F1" s="34"/>
      <c r="G1" s="34"/>
      <c r="H1" s="36"/>
      <c r="I1" s="37"/>
    </row>
    <row r="2" spans="1:9" ht="14.25" customHeight="1" x14ac:dyDescent="0.25">
      <c r="A2" s="38" t="s">
        <v>1</v>
      </c>
      <c r="B2" s="38"/>
      <c r="C2" s="38"/>
      <c r="D2" s="38"/>
      <c r="E2" s="38"/>
      <c r="F2" s="38"/>
      <c r="G2" s="38"/>
      <c r="H2" s="39"/>
      <c r="I2" s="40"/>
    </row>
    <row r="3" spans="1:9" ht="15.75" customHeight="1" x14ac:dyDescent="0.25">
      <c r="A3" s="6" t="s">
        <v>2</v>
      </c>
      <c r="B3" s="41" t="s">
        <v>3</v>
      </c>
      <c r="C3" s="42"/>
      <c r="D3" s="42"/>
      <c r="E3" s="42"/>
      <c r="F3" s="42"/>
      <c r="G3" s="42"/>
      <c r="H3" s="42"/>
      <c r="I3" s="43"/>
    </row>
    <row r="4" spans="1:9" ht="15.75" customHeight="1" x14ac:dyDescent="0.25">
      <c r="A4" s="7" t="s">
        <v>4</v>
      </c>
      <c r="B4" s="44" t="s">
        <v>5</v>
      </c>
      <c r="C4" s="44"/>
      <c r="D4" s="44"/>
      <c r="E4" s="44"/>
      <c r="F4" s="7" t="s">
        <v>6</v>
      </c>
      <c r="G4" s="44" t="s">
        <v>7</v>
      </c>
      <c r="H4" s="44"/>
      <c r="I4" s="44"/>
    </row>
    <row r="5" spans="1:9" ht="15.75" customHeight="1" x14ac:dyDescent="0.25">
      <c r="A5" s="7" t="s">
        <v>8</v>
      </c>
      <c r="B5" s="44" t="s">
        <v>9</v>
      </c>
      <c r="C5" s="44"/>
      <c r="D5" s="44"/>
      <c r="E5" s="44"/>
      <c r="F5" s="7" t="s">
        <v>10</v>
      </c>
      <c r="G5" s="44">
        <v>59865106</v>
      </c>
      <c r="H5" s="44"/>
      <c r="I5" s="44"/>
    </row>
    <row r="6" spans="1:9" ht="33" customHeight="1" x14ac:dyDescent="0.25">
      <c r="A6" s="45" t="s">
        <v>11</v>
      </c>
      <c r="B6" s="45"/>
      <c r="C6" s="45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</row>
    <row r="7" spans="1:9" ht="15.9" customHeight="1" x14ac:dyDescent="0.25">
      <c r="A7" s="63"/>
      <c r="B7" s="46" t="s">
        <v>18</v>
      </c>
      <c r="C7" s="46"/>
      <c r="D7" s="9">
        <f t="shared" ref="D7:F7" si="0">D8+D9+D10</f>
        <v>251.18199999999999</v>
      </c>
      <c r="E7" s="9">
        <f t="shared" si="0"/>
        <v>214</v>
      </c>
      <c r="F7" s="9">
        <f t="shared" si="0"/>
        <v>207.83459500000001</v>
      </c>
      <c r="G7" s="6">
        <v>10</v>
      </c>
      <c r="H7" s="10">
        <f>F7/E7</f>
        <v>0.97118969626168228</v>
      </c>
      <c r="I7" s="13">
        <f>G7*H7</f>
        <v>9.711896962616823</v>
      </c>
    </row>
    <row r="8" spans="1:9" ht="15.75" customHeight="1" x14ac:dyDescent="0.25">
      <c r="A8" s="63"/>
      <c r="B8" s="46" t="s">
        <v>19</v>
      </c>
      <c r="C8" s="46"/>
      <c r="D8" s="9">
        <v>251.18199999999999</v>
      </c>
      <c r="E8" s="9">
        <v>214</v>
      </c>
      <c r="F8" s="6">
        <v>207.83459500000001</v>
      </c>
      <c r="G8" s="6">
        <v>10</v>
      </c>
      <c r="H8" s="10">
        <f>F8/E8</f>
        <v>0.97118969626168228</v>
      </c>
      <c r="I8" s="13">
        <f>G8*H8</f>
        <v>9.711896962616823</v>
      </c>
    </row>
    <row r="9" spans="1:9" ht="15.75" customHeight="1" x14ac:dyDescent="0.25">
      <c r="A9" s="63"/>
      <c r="B9" s="46" t="s">
        <v>20</v>
      </c>
      <c r="C9" s="46"/>
      <c r="D9" s="9"/>
      <c r="E9" s="9"/>
      <c r="F9" s="6"/>
      <c r="G9" s="6"/>
      <c r="H9" s="10"/>
      <c r="I9" s="13"/>
    </row>
    <row r="10" spans="1:9" ht="15.75" customHeight="1" x14ac:dyDescent="0.25">
      <c r="A10" s="63"/>
      <c r="B10" s="46" t="s">
        <v>21</v>
      </c>
      <c r="C10" s="46"/>
      <c r="D10" s="6"/>
      <c r="E10" s="11"/>
      <c r="F10" s="6"/>
      <c r="G10" s="6"/>
      <c r="H10" s="8"/>
      <c r="I10" s="13"/>
    </row>
    <row r="11" spans="1:9" ht="15.75" customHeight="1" x14ac:dyDescent="0.25">
      <c r="A11" s="6"/>
      <c r="B11" s="47" t="s">
        <v>22</v>
      </c>
      <c r="C11" s="48"/>
      <c r="D11" s="48"/>
      <c r="E11" s="49"/>
      <c r="F11" s="47" t="s">
        <v>23</v>
      </c>
      <c r="G11" s="48"/>
      <c r="H11" s="48"/>
      <c r="I11" s="49"/>
    </row>
    <row r="12" spans="1:9" ht="64.95" customHeight="1" x14ac:dyDescent="0.25">
      <c r="A12" s="6" t="s">
        <v>24</v>
      </c>
      <c r="B12" s="47" t="s">
        <v>25</v>
      </c>
      <c r="C12" s="48"/>
      <c r="D12" s="48"/>
      <c r="E12" s="49"/>
      <c r="F12" s="50" t="s">
        <v>25</v>
      </c>
      <c r="G12" s="51"/>
      <c r="H12" s="51"/>
      <c r="I12" s="52"/>
    </row>
    <row r="13" spans="1:9" ht="36" x14ac:dyDescent="0.25">
      <c r="A13" s="4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12" t="s">
        <v>31</v>
      </c>
      <c r="G13" s="6" t="s">
        <v>32</v>
      </c>
      <c r="H13" s="13" t="s">
        <v>17</v>
      </c>
      <c r="I13" s="6" t="s">
        <v>33</v>
      </c>
    </row>
    <row r="14" spans="1:9" ht="27" customHeight="1" x14ac:dyDescent="0.25">
      <c r="A14" s="45"/>
      <c r="B14" s="64" t="s">
        <v>34</v>
      </c>
      <c r="C14" s="69" t="s">
        <v>35</v>
      </c>
      <c r="D14" s="15" t="s">
        <v>36</v>
      </c>
      <c r="E14" s="6" t="s">
        <v>37</v>
      </c>
      <c r="F14" s="6" t="s">
        <v>38</v>
      </c>
      <c r="G14" s="7">
        <v>5</v>
      </c>
      <c r="H14" s="16">
        <v>5</v>
      </c>
      <c r="I14" s="6"/>
    </row>
    <row r="15" spans="1:9" ht="27" customHeight="1" x14ac:dyDescent="0.25">
      <c r="A15" s="45"/>
      <c r="B15" s="65"/>
      <c r="C15" s="70"/>
      <c r="D15" s="15" t="s">
        <v>39</v>
      </c>
      <c r="E15" s="17" t="s">
        <v>40</v>
      </c>
      <c r="F15" s="17" t="s">
        <v>40</v>
      </c>
      <c r="G15" s="7">
        <v>5</v>
      </c>
      <c r="H15" s="16">
        <v>5</v>
      </c>
      <c r="I15" s="17"/>
    </row>
    <row r="16" spans="1:9" ht="27" customHeight="1" x14ac:dyDescent="0.25">
      <c r="A16" s="45"/>
      <c r="B16" s="65"/>
      <c r="C16" s="70"/>
      <c r="D16" s="15" t="s">
        <v>41</v>
      </c>
      <c r="E16" s="6" t="s">
        <v>42</v>
      </c>
      <c r="F16" s="17" t="s">
        <v>43</v>
      </c>
      <c r="G16" s="7">
        <v>5</v>
      </c>
      <c r="H16" s="13">
        <v>5</v>
      </c>
      <c r="I16" s="17"/>
    </row>
    <row r="17" spans="1:9" ht="27" customHeight="1" x14ac:dyDescent="0.25">
      <c r="A17" s="45"/>
      <c r="B17" s="65"/>
      <c r="C17" s="71" t="s">
        <v>44</v>
      </c>
      <c r="D17" s="15" t="s">
        <v>45</v>
      </c>
      <c r="E17" s="18" t="s">
        <v>46</v>
      </c>
      <c r="F17" s="18" t="s">
        <v>46</v>
      </c>
      <c r="G17" s="7">
        <v>3</v>
      </c>
      <c r="H17" s="16">
        <v>3</v>
      </c>
      <c r="I17" s="30"/>
    </row>
    <row r="18" spans="1:9" ht="27" customHeight="1" x14ac:dyDescent="0.25">
      <c r="A18" s="45"/>
      <c r="B18" s="65"/>
      <c r="C18" s="71"/>
      <c r="D18" s="15" t="s">
        <v>47</v>
      </c>
      <c r="E18" s="18" t="s">
        <v>48</v>
      </c>
      <c r="F18" s="18" t="s">
        <v>48</v>
      </c>
      <c r="G18" s="7">
        <v>3</v>
      </c>
      <c r="H18" s="16">
        <v>3</v>
      </c>
      <c r="I18" s="30"/>
    </row>
    <row r="19" spans="1:9" ht="27" customHeight="1" x14ac:dyDescent="0.25">
      <c r="A19" s="45"/>
      <c r="B19" s="65"/>
      <c r="C19" s="71"/>
      <c r="D19" s="15" t="s">
        <v>49</v>
      </c>
      <c r="E19" s="18" t="s">
        <v>50</v>
      </c>
      <c r="F19" s="19" t="s">
        <v>50</v>
      </c>
      <c r="G19" s="7">
        <v>3</v>
      </c>
      <c r="H19" s="16">
        <v>3</v>
      </c>
      <c r="I19" s="30"/>
    </row>
    <row r="20" spans="1:9" ht="27" customHeight="1" x14ac:dyDescent="0.25">
      <c r="A20" s="45"/>
      <c r="B20" s="65"/>
      <c r="C20" s="71"/>
      <c r="D20" s="15" t="s">
        <v>51</v>
      </c>
      <c r="E20" s="18" t="s">
        <v>52</v>
      </c>
      <c r="F20" s="18">
        <v>1</v>
      </c>
      <c r="G20" s="7">
        <v>3</v>
      </c>
      <c r="H20" s="16">
        <v>3</v>
      </c>
      <c r="I20" s="30"/>
    </row>
    <row r="21" spans="1:9" ht="43.95" customHeight="1" x14ac:dyDescent="0.25">
      <c r="A21" s="45"/>
      <c r="B21" s="65"/>
      <c r="C21" s="71"/>
      <c r="D21" s="15" t="s">
        <v>53</v>
      </c>
      <c r="E21" s="18" t="s">
        <v>54</v>
      </c>
      <c r="F21" s="18" t="s">
        <v>55</v>
      </c>
      <c r="G21" s="7">
        <v>3</v>
      </c>
      <c r="H21" s="16">
        <v>3</v>
      </c>
      <c r="I21" s="30"/>
    </row>
    <row r="22" spans="1:9" ht="34.950000000000003" customHeight="1" x14ac:dyDescent="0.25">
      <c r="A22" s="45"/>
      <c r="B22" s="65"/>
      <c r="C22" s="70" t="s">
        <v>56</v>
      </c>
      <c r="D22" s="15" t="s">
        <v>57</v>
      </c>
      <c r="E22" s="18" t="s">
        <v>58</v>
      </c>
      <c r="F22" s="20" t="s">
        <v>88</v>
      </c>
      <c r="G22" s="7">
        <v>3</v>
      </c>
      <c r="H22" s="16">
        <v>3</v>
      </c>
      <c r="I22" s="30"/>
    </row>
    <row r="23" spans="1:9" ht="34.950000000000003" customHeight="1" x14ac:dyDescent="0.25">
      <c r="A23" s="45"/>
      <c r="B23" s="65"/>
      <c r="C23" s="70"/>
      <c r="D23" s="15" t="s">
        <v>59</v>
      </c>
      <c r="E23" s="21" t="s">
        <v>60</v>
      </c>
      <c r="F23" s="22">
        <v>44065</v>
      </c>
      <c r="G23" s="7">
        <v>3</v>
      </c>
      <c r="H23" s="16">
        <v>3</v>
      </c>
      <c r="I23" s="6"/>
    </row>
    <row r="24" spans="1:9" ht="64.95" customHeight="1" x14ac:dyDescent="0.25">
      <c r="A24" s="45"/>
      <c r="B24" s="65"/>
      <c r="C24" s="70"/>
      <c r="D24" s="15" t="s">
        <v>61</v>
      </c>
      <c r="E24" s="21" t="s">
        <v>62</v>
      </c>
      <c r="F24" s="22">
        <v>44072</v>
      </c>
      <c r="G24" s="7">
        <v>4</v>
      </c>
      <c r="H24" s="16">
        <v>4</v>
      </c>
      <c r="I24" s="6"/>
    </row>
    <row r="25" spans="1:9" ht="48" x14ac:dyDescent="0.25">
      <c r="A25" s="45"/>
      <c r="B25" s="65"/>
      <c r="C25" s="14" t="s">
        <v>63</v>
      </c>
      <c r="D25" s="15" t="s">
        <v>64</v>
      </c>
      <c r="E25" s="23" t="s">
        <v>65</v>
      </c>
      <c r="F25" s="23">
        <v>207.83459500000001</v>
      </c>
      <c r="G25" s="7">
        <v>10</v>
      </c>
      <c r="H25" s="16">
        <f>G25*H7</f>
        <v>9.711896962616823</v>
      </c>
      <c r="I25" s="6" t="s">
        <v>66</v>
      </c>
    </row>
    <row r="26" spans="1:9" ht="45" customHeight="1" x14ac:dyDescent="0.25">
      <c r="A26" s="45"/>
      <c r="B26" s="66" t="s">
        <v>67</v>
      </c>
      <c r="C26" s="24" t="s">
        <v>68</v>
      </c>
      <c r="D26" s="25" t="s">
        <v>69</v>
      </c>
      <c r="E26" s="18" t="s">
        <v>70</v>
      </c>
      <c r="F26" s="18" t="s">
        <v>70</v>
      </c>
      <c r="G26" s="7">
        <v>15</v>
      </c>
      <c r="H26" s="16">
        <v>15</v>
      </c>
      <c r="I26" s="6"/>
    </row>
    <row r="27" spans="1:9" ht="45" customHeight="1" x14ac:dyDescent="0.25">
      <c r="A27" s="45"/>
      <c r="B27" s="67"/>
      <c r="C27" s="7" t="s">
        <v>71</v>
      </c>
      <c r="D27" s="25" t="s">
        <v>72</v>
      </c>
      <c r="E27" s="26" t="s">
        <v>73</v>
      </c>
      <c r="F27" s="26" t="s">
        <v>73</v>
      </c>
      <c r="G27" s="7">
        <v>15</v>
      </c>
      <c r="H27" s="16">
        <v>15</v>
      </c>
      <c r="I27" s="6"/>
    </row>
    <row r="28" spans="1:9" ht="45" customHeight="1" x14ac:dyDescent="0.25">
      <c r="A28" s="45"/>
      <c r="B28" s="68" t="s">
        <v>74</v>
      </c>
      <c r="C28" s="66" t="s">
        <v>75</v>
      </c>
      <c r="D28" s="25" t="s">
        <v>76</v>
      </c>
      <c r="E28" s="23" t="s">
        <v>77</v>
      </c>
      <c r="F28" s="72">
        <v>1</v>
      </c>
      <c r="G28" s="7">
        <v>2</v>
      </c>
      <c r="H28" s="16">
        <v>2</v>
      </c>
      <c r="I28" s="31"/>
    </row>
    <row r="29" spans="1:9" ht="45" customHeight="1" x14ac:dyDescent="0.25">
      <c r="A29" s="45"/>
      <c r="B29" s="68"/>
      <c r="C29" s="68"/>
      <c r="D29" s="25" t="s">
        <v>78</v>
      </c>
      <c r="E29" s="23" t="s">
        <v>77</v>
      </c>
      <c r="F29" s="73"/>
      <c r="G29" s="7">
        <v>2</v>
      </c>
      <c r="H29" s="16">
        <v>0</v>
      </c>
      <c r="I29" s="75" t="s">
        <v>79</v>
      </c>
    </row>
    <row r="30" spans="1:9" ht="45" customHeight="1" x14ac:dyDescent="0.25">
      <c r="A30" s="45"/>
      <c r="B30" s="68"/>
      <c r="C30" s="68"/>
      <c r="D30" s="25" t="s">
        <v>80</v>
      </c>
      <c r="E30" s="23" t="s">
        <v>77</v>
      </c>
      <c r="F30" s="73"/>
      <c r="G30" s="7">
        <v>2</v>
      </c>
      <c r="H30" s="16">
        <v>0</v>
      </c>
      <c r="I30" s="73"/>
    </row>
    <row r="31" spans="1:9" ht="45" customHeight="1" x14ac:dyDescent="0.25">
      <c r="A31" s="45"/>
      <c r="B31" s="68"/>
      <c r="C31" s="68"/>
      <c r="D31" s="25" t="s">
        <v>81</v>
      </c>
      <c r="E31" s="23" t="s">
        <v>77</v>
      </c>
      <c r="F31" s="73"/>
      <c r="G31" s="7">
        <v>2</v>
      </c>
      <c r="H31" s="16">
        <v>0</v>
      </c>
      <c r="I31" s="74"/>
    </row>
    <row r="32" spans="1:9" ht="37.049999999999997" customHeight="1" x14ac:dyDescent="0.25">
      <c r="A32" s="45"/>
      <c r="B32" s="67"/>
      <c r="C32" s="67"/>
      <c r="D32" s="27" t="s">
        <v>82</v>
      </c>
      <c r="E32" s="23" t="s">
        <v>52</v>
      </c>
      <c r="F32" s="74"/>
      <c r="G32" s="7">
        <v>2</v>
      </c>
      <c r="H32" s="16">
        <v>2</v>
      </c>
      <c r="I32" s="32"/>
    </row>
    <row r="33" spans="1:9" ht="15.75" customHeight="1" x14ac:dyDescent="0.25">
      <c r="A33" s="53" t="s">
        <v>83</v>
      </c>
      <c r="B33" s="54"/>
      <c r="C33" s="54"/>
      <c r="D33" s="54"/>
      <c r="E33" s="54"/>
      <c r="F33" s="55"/>
      <c r="G33" s="28">
        <f>SUM(G14:G32)+G7</f>
        <v>100</v>
      </c>
      <c r="H33" s="29">
        <f>SUM(H14:H32)+I7</f>
        <v>93.423793925233639</v>
      </c>
      <c r="I33" s="33"/>
    </row>
    <row r="34" spans="1:9" ht="15" customHeight="1" x14ac:dyDescent="0.25">
      <c r="A34" s="56" t="s">
        <v>84</v>
      </c>
      <c r="B34" s="56"/>
      <c r="C34" s="38"/>
      <c r="D34" s="38"/>
      <c r="E34" s="56"/>
      <c r="F34" s="38"/>
      <c r="G34" s="56"/>
      <c r="H34" s="57"/>
      <c r="I34" s="58"/>
    </row>
    <row r="35" spans="1:9" ht="55.05" customHeight="1" x14ac:dyDescent="0.25">
      <c r="A35" s="56" t="s">
        <v>85</v>
      </c>
      <c r="B35" s="56"/>
      <c r="C35" s="38"/>
      <c r="D35" s="38"/>
      <c r="E35" s="56"/>
      <c r="F35" s="38"/>
      <c r="G35" s="56"/>
      <c r="H35" s="57"/>
      <c r="I35" s="58"/>
    </row>
    <row r="36" spans="1:9" ht="15" customHeight="1" x14ac:dyDescent="0.25">
      <c r="A36" s="56" t="s">
        <v>86</v>
      </c>
      <c r="B36" s="56"/>
      <c r="C36" s="38"/>
      <c r="D36" s="38"/>
      <c r="E36" s="56"/>
      <c r="F36" s="38"/>
      <c r="G36" s="56"/>
      <c r="H36" s="57"/>
      <c r="I36" s="58"/>
    </row>
    <row r="37" spans="1:9" ht="15" customHeight="1" x14ac:dyDescent="0.25">
      <c r="A37" s="56" t="s">
        <v>87</v>
      </c>
      <c r="B37" s="56"/>
      <c r="C37" s="38"/>
      <c r="D37" s="38"/>
      <c r="E37" s="56"/>
      <c r="F37" s="38"/>
      <c r="G37" s="56"/>
      <c r="H37" s="57"/>
      <c r="I37" s="58"/>
    </row>
    <row r="38" spans="1:9" x14ac:dyDescent="0.25">
      <c r="A38" s="59"/>
      <c r="B38" s="59"/>
      <c r="C38" s="60"/>
      <c r="D38" s="60"/>
      <c r="E38" s="59"/>
      <c r="F38" s="60"/>
      <c r="G38" s="59"/>
      <c r="H38" s="61"/>
      <c r="I38" s="62"/>
    </row>
  </sheetData>
  <mergeCells count="33">
    <mergeCell ref="A38:I38"/>
    <mergeCell ref="A6:A10"/>
    <mergeCell ref="A13:A32"/>
    <mergeCell ref="B14:B25"/>
    <mergeCell ref="B26:B27"/>
    <mergeCell ref="B28:B32"/>
    <mergeCell ref="C14:C16"/>
    <mergeCell ref="C17:C21"/>
    <mergeCell ref="C22:C24"/>
    <mergeCell ref="C28:C32"/>
    <mergeCell ref="F28:F32"/>
    <mergeCell ref="I29:I31"/>
    <mergeCell ref="A33:F33"/>
    <mergeCell ref="A34:I34"/>
    <mergeCell ref="A35:I35"/>
    <mergeCell ref="A36:I36"/>
    <mergeCell ref="A37:I37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9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2026-06-02T07:04:05Z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