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0" windowWidth="20490" windowHeight="7830"/>
  </bookViews>
  <sheets>
    <sheet name="项目支出绩效自评表 " sheetId="1" r:id="rId1"/>
  </sheets>
  <calcPr calcId="145621"/>
</workbook>
</file>

<file path=xl/calcChain.xml><?xml version="1.0" encoding="utf-8"?>
<calcChain xmlns="http://schemas.openxmlformats.org/spreadsheetml/2006/main">
  <c r="G31" i="1" l="1"/>
  <c r="H18" i="1"/>
  <c r="H16" i="1"/>
  <c r="H8" i="1"/>
  <c r="I8" i="1" s="1"/>
  <c r="F7" i="1"/>
  <c r="H7" i="1" s="1"/>
  <c r="I7" i="1" s="1"/>
  <c r="H31" i="1" s="1"/>
  <c r="E7" i="1"/>
  <c r="D7" i="1"/>
</calcChain>
</file>

<file path=xl/sharedStrings.xml><?xml version="1.0" encoding="utf-8"?>
<sst xmlns="http://schemas.openxmlformats.org/spreadsheetml/2006/main" count="105" uniqueCount="93">
  <si>
    <t>项目支出绩效自评表 </t>
  </si>
  <si>
    <t>（2020年度）</t>
  </si>
  <si>
    <t>项目名称</t>
  </si>
  <si>
    <t>2020年市局机关宣传项目</t>
  </si>
  <si>
    <t>主管部门</t>
  </si>
  <si>
    <t>北京市退役军人事务局</t>
  </si>
  <si>
    <t>实施单位</t>
  </si>
  <si>
    <t>北京市退役军人事务局（本级）</t>
  </si>
  <si>
    <t>项目负责人</t>
  </si>
  <si>
    <t>黄剑锋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</si>
  <si>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</si>
  <si>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</si>
  <si>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</si>
  <si>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</si>
  <si>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</si>
  <si>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</si>
  <si>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</si>
  <si>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</si>
  <si>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</si>
  <si>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</si>
  <si>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</si>
  <si>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</si>
  <si>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</si>
  <si>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</si>
  <si>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</si>
  <si>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有效对外展现全市退役军人事务工作成果，提升退役军人工作宣传覆盖面，充分发挥全媒体传播优势，通过报纸、微信公众号、动新闻、视频短片等媒体传播形式，对全局2020年重点工作进行宣传。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</si>
  <si>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</si>
  <si>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</si>
  <si>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</si>
  <si>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</si>
  <si>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</si>
  <si>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</si>
  <si>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</si>
  <si>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</si>
  <si>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</si>
  <si>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</si>
  <si>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全年代运维新媒体平台数量</t>
  </si>
  <si>
    <t>≥2个</t>
  </si>
  <si>
    <t>微信公众号和抖音号的运营。</t>
  </si>
  <si>
    <t>制作抗战胜利75周年视频</t>
  </si>
  <si>
    <t>≥1个</t>
  </si>
  <si>
    <t>抗美援朝70周年纪念宣传片1个;拍摄先进典型宣传片8部;</t>
  </si>
  <si>
    <t>和目标内容不一致</t>
  </si>
  <si>
    <t>订阅《中国退役军人》等相关杂志数量</t>
  </si>
  <si>
    <t>≥1000册</t>
  </si>
  <si>
    <t>《中国退役军人》480份，《北京日报》384份，《中国双拥》杂志3600册。</t>
  </si>
  <si>
    <t>年初指标值设定偏低</t>
  </si>
  <si>
    <t>宣传策划全局重大主题数量</t>
  </si>
  <si>
    <t>≥7个</t>
  </si>
  <si>
    <t>≥7个；“抗美援朝70周年”、“红色文化故事”、“《五张照片背后的抗疫故事》《一次军礼 一生家人》等手绘长图”、“退役军人先进典型宣传活动”、“明星VCR推介模范人物”、“《鱼水情深》双拥访谈系列电视栏目”、“退役军人事务主题微电影”</t>
  </si>
  <si>
    <t>编印《红色文化故事系列丛书》</t>
  </si>
  <si>
    <t>≥1本</t>
  </si>
  <si>
    <t>印制退役军人风采录上下册，共计2500本；印制志愿服务风采录1册，共计1500本</t>
  </si>
  <si>
    <t>质量指标</t>
  </si>
  <si>
    <t>符合全市宣传工作要求，符合全局对外宣传工作要求</t>
  </si>
  <si>
    <t>符合要求</t>
  </si>
  <si>
    <t>完成新媒体平台日常代运维</t>
  </si>
  <si>
    <t>平台正常运转</t>
  </si>
  <si>
    <t>时效指标</t>
  </si>
  <si>
    <t>“前期调研时间”</t>
  </si>
  <si>
    <t>2020年6月前</t>
  </si>
  <si>
    <t>“招投标时间”</t>
  </si>
  <si>
    <t>2020年12月前</t>
  </si>
  <si>
    <t>“合同签订时间”</t>
  </si>
  <si>
    <t>2020年12月前，</t>
  </si>
  <si>
    <t>“采购类验收时间”</t>
  </si>
  <si>
    <t>成本指标</t>
  </si>
  <si>
    <t>项目成本</t>
  </si>
  <si>
    <t>≤545万元</t>
  </si>
  <si>
    <t>2020年市局机关宣传项目（办公费）</t>
  </si>
  <si>
    <t>≤45万元</t>
  </si>
  <si>
    <t>2020年市局机关宣传项目（委托业务费）</t>
  </si>
  <si>
    <t>≤500万元</t>
  </si>
  <si>
    <t>效益指标
（30分）</t>
  </si>
  <si>
    <t>社会效益指标</t>
  </si>
  <si>
    <t>显著提升</t>
  </si>
  <si>
    <t>显著提升，微信公众号较往年提升7千的粉丝量。</t>
  </si>
  <si>
    <t>部分项目和目标内容有偏离</t>
  </si>
  <si>
    <t>可持续影响指标</t>
  </si>
  <si>
    <t>可持续性影响：让军人成为全社会尊崇的职业，该氛围逐步形成，具有可持续性。</t>
  </si>
  <si>
    <t>可持续</t>
  </si>
  <si>
    <t>满意度指标（10分）</t>
  </si>
  <si>
    <t>服务对象满意度指标</t>
  </si>
  <si>
    <t>被宣传单位报道满意度</t>
  </si>
  <si>
    <t>≥95%</t>
  </si>
  <si>
    <t>未提供满意度资料。</t>
  </si>
  <si>
    <t>未留存满意度调查资料，以后年度注意留存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</si>
  <si>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</si>
  <si>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</si>
  <si>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</si>
  <si>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</si>
  <si>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</si>
  <si>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社会效益：有效对外展现全市退役军人事务工作成果，提升退役军人工作宣传覆盖面，拟充分发挥全媒体传播优势，通过报纸、微信公众号、动新闻、视频短片等媒体传播形式，对全局2020年重点工作进行宣传。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</si>
</sst>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0.000000_ "/>
    <numFmt numFmtId="177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0"/>
      <color indexed="8"/>
      <name val="方正小标宋简体"/>
      <family val="4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9" fontId="2" fillId="0" borderId="1" xfId="2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3" applyNumberFormat="1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" fillId="0" borderId="1" xfId="3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177" fontId="8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77" fontId="5" fillId="0" borderId="0" xfId="0" applyNumberFormat="1" applyFont="1" applyFill="1" applyBorder="1" applyAlignment="1">
      <alignment horizontal="left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A7" workbookViewId="0">
      <selection activeCell="E17" sqref="E17"/>
    </sheetView>
  </sheetViews>
  <sheetFormatPr defaultColWidth="9.875" defaultRowHeight="14.25" x14ac:dyDescent="0.15"/>
  <cols>
    <col min="1" max="1" width="9.625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21.125" style="3" customWidth="1"/>
    <col min="7" max="7" width="8.625" style="1" customWidth="1"/>
    <col min="8" max="8" width="8.625" style="4" customWidth="1"/>
    <col min="9" max="9" width="11.25" style="5" customWidth="1"/>
    <col min="10" max="16384" width="9.875" style="1"/>
  </cols>
  <sheetData>
    <row r="1" spans="1:9" ht="22.5" customHeight="1" x14ac:dyDescent="0.15">
      <c r="A1" s="34" t="s">
        <v>0</v>
      </c>
      <c r="B1" s="34"/>
      <c r="C1" s="35"/>
      <c r="D1" s="35"/>
      <c r="E1" s="34"/>
      <c r="F1" s="34"/>
      <c r="G1" s="34"/>
      <c r="H1" s="36"/>
      <c r="I1" s="37"/>
    </row>
    <row r="2" spans="1:9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9"/>
      <c r="I2" s="40"/>
    </row>
    <row r="3" spans="1:9" ht="15.75" customHeight="1" x14ac:dyDescent="0.15">
      <c r="A3" s="6" t="s">
        <v>2</v>
      </c>
      <c r="B3" s="41" t="s">
        <v>3</v>
      </c>
      <c r="C3" s="42"/>
      <c r="D3" s="42"/>
      <c r="E3" s="42"/>
      <c r="F3" s="42"/>
      <c r="G3" s="42"/>
      <c r="H3" s="42"/>
      <c r="I3" s="43"/>
    </row>
    <row r="4" spans="1:9" ht="15.75" customHeight="1" x14ac:dyDescent="0.15">
      <c r="A4" s="7" t="s">
        <v>4</v>
      </c>
      <c r="B4" s="44" t="s">
        <v>5</v>
      </c>
      <c r="C4" s="44"/>
      <c r="D4" s="44"/>
      <c r="E4" s="44"/>
      <c r="F4" s="7" t="s">
        <v>6</v>
      </c>
      <c r="G4" s="44" t="s">
        <v>7</v>
      </c>
      <c r="H4" s="44"/>
      <c r="I4" s="44"/>
    </row>
    <row r="5" spans="1:9" ht="15.75" customHeight="1" x14ac:dyDescent="0.15">
      <c r="A5" s="7" t="s">
        <v>8</v>
      </c>
      <c r="B5" s="44" t="s">
        <v>9</v>
      </c>
      <c r="C5" s="44"/>
      <c r="D5" s="44"/>
      <c r="E5" s="44"/>
      <c r="F5" s="7" t="s">
        <v>10</v>
      </c>
      <c r="G5" s="44">
        <v>59865018</v>
      </c>
      <c r="H5" s="44"/>
      <c r="I5" s="44"/>
    </row>
    <row r="6" spans="1:9" ht="33" customHeight="1" x14ac:dyDescent="0.15">
      <c r="A6" s="45" t="s">
        <v>11</v>
      </c>
      <c r="B6" s="45"/>
      <c r="C6" s="45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</row>
    <row r="7" spans="1:9" ht="15.95" customHeight="1" x14ac:dyDescent="0.15">
      <c r="A7" s="57"/>
      <c r="B7" s="46" t="s">
        <v>18</v>
      </c>
      <c r="C7" s="46"/>
      <c r="D7" s="9">
        <f t="shared" ref="D7:F7" si="0">D8+D9+D10</f>
        <v>545</v>
      </c>
      <c r="E7" s="9">
        <f t="shared" si="0"/>
        <v>545</v>
      </c>
      <c r="F7" s="9">
        <f t="shared" si="0"/>
        <v>545</v>
      </c>
      <c r="G7" s="6">
        <v>10</v>
      </c>
      <c r="H7" s="10">
        <f>F7/E7</f>
        <v>1</v>
      </c>
      <c r="I7" s="13">
        <f>G7*H7</f>
        <v>10</v>
      </c>
    </row>
    <row r="8" spans="1:9" ht="15.75" customHeight="1" x14ac:dyDescent="0.15">
      <c r="A8" s="57"/>
      <c r="B8" s="46" t="s">
        <v>19</v>
      </c>
      <c r="C8" s="46"/>
      <c r="D8" s="9">
        <v>545</v>
      </c>
      <c r="E8" s="9">
        <v>545</v>
      </c>
      <c r="F8" s="9">
        <v>545</v>
      </c>
      <c r="G8" s="6">
        <v>10</v>
      </c>
      <c r="H8" s="10">
        <f>F8/E8</f>
        <v>1</v>
      </c>
      <c r="I8" s="13">
        <f>G8*H8</f>
        <v>10</v>
      </c>
    </row>
    <row r="9" spans="1:9" ht="15.75" customHeight="1" x14ac:dyDescent="0.15">
      <c r="A9" s="57"/>
      <c r="B9" s="46" t="s">
        <v>20</v>
      </c>
      <c r="C9" s="46"/>
      <c r="D9" s="9"/>
      <c r="E9" s="9"/>
      <c r="F9" s="6"/>
      <c r="G9" s="6"/>
      <c r="H9" s="10"/>
      <c r="I9" s="13"/>
    </row>
    <row r="10" spans="1:9" ht="15.75" customHeight="1" x14ac:dyDescent="0.15">
      <c r="A10" s="57"/>
      <c r="B10" s="46" t="s">
        <v>21</v>
      </c>
      <c r="C10" s="46"/>
      <c r="D10" s="6"/>
      <c r="E10" s="11"/>
      <c r="F10" s="6"/>
      <c r="G10" s="6"/>
      <c r="H10" s="8"/>
      <c r="I10" s="13"/>
    </row>
    <row r="11" spans="1:9" ht="15.75" customHeight="1" x14ac:dyDescent="0.15">
      <c r="A11" s="6"/>
      <c r="B11" s="47" t="s">
        <v>22</v>
      </c>
      <c r="C11" s="48"/>
      <c r="D11" s="48"/>
      <c r="E11" s="49"/>
      <c r="F11" s="47" t="s">
        <v>23</v>
      </c>
      <c r="G11" s="48"/>
      <c r="H11" s="48"/>
      <c r="I11" s="49"/>
    </row>
    <row r="12" spans="1:9" ht="87.95" customHeight="1" x14ac:dyDescent="0.15">
      <c r="A12" s="6" t="s">
        <v>24</v>
      </c>
      <c r="B12" s="50" t="s">
        <v>25</v>
      </c>
      <c r="C12" s="51"/>
      <c r="D12" s="51"/>
      <c r="E12" s="52"/>
      <c r="F12" s="50" t="s">
        <v>25</v>
      </c>
      <c r="G12" s="51"/>
      <c r="H12" s="51"/>
      <c r="I12" s="52"/>
    </row>
    <row r="13" spans="1:9" ht="24" x14ac:dyDescent="0.15">
      <c r="A13" s="45" t="s">
        <v>26</v>
      </c>
      <c r="B13" s="6" t="s">
        <v>27</v>
      </c>
      <c r="C13" s="6" t="s">
        <v>28</v>
      </c>
      <c r="D13" s="6" t="s">
        <v>29</v>
      </c>
      <c r="E13" s="6" t="s">
        <v>30</v>
      </c>
      <c r="F13" s="12" t="s">
        <v>31</v>
      </c>
      <c r="G13" s="6" t="s">
        <v>32</v>
      </c>
      <c r="H13" s="13" t="s">
        <v>17</v>
      </c>
      <c r="I13" s="6" t="s">
        <v>33</v>
      </c>
    </row>
    <row r="14" spans="1:9" ht="24" x14ac:dyDescent="0.15">
      <c r="A14" s="45"/>
      <c r="B14" s="58" t="s">
        <v>34</v>
      </c>
      <c r="C14" s="62" t="s">
        <v>35</v>
      </c>
      <c r="D14" s="6" t="s">
        <v>36</v>
      </c>
      <c r="E14" s="6" t="s">
        <v>37</v>
      </c>
      <c r="F14" s="14" t="s">
        <v>38</v>
      </c>
      <c r="G14" s="6">
        <v>3</v>
      </c>
      <c r="H14" s="13">
        <v>3</v>
      </c>
      <c r="I14" s="6"/>
    </row>
    <row r="15" spans="1:9" ht="45.95" customHeight="1" x14ac:dyDescent="0.15">
      <c r="A15" s="45"/>
      <c r="B15" s="59"/>
      <c r="C15" s="63"/>
      <c r="D15" s="7" t="s">
        <v>39</v>
      </c>
      <c r="E15" s="6" t="s">
        <v>40</v>
      </c>
      <c r="F15" s="14" t="s">
        <v>41</v>
      </c>
      <c r="G15" s="6">
        <v>3</v>
      </c>
      <c r="H15" s="13">
        <v>2</v>
      </c>
      <c r="I15" s="6" t="s">
        <v>42</v>
      </c>
    </row>
    <row r="16" spans="1:9" ht="60" x14ac:dyDescent="0.15">
      <c r="A16" s="45"/>
      <c r="B16" s="59"/>
      <c r="C16" s="63"/>
      <c r="D16" s="6" t="s">
        <v>43</v>
      </c>
      <c r="E16" s="6" t="s">
        <v>44</v>
      </c>
      <c r="F16" s="15" t="s">
        <v>45</v>
      </c>
      <c r="G16" s="6">
        <v>3</v>
      </c>
      <c r="H16" s="13">
        <f>G16*(1-20%)</f>
        <v>2.4000000000000004</v>
      </c>
      <c r="I16" s="6" t="s">
        <v>46</v>
      </c>
    </row>
    <row r="17" spans="1:9" ht="148.5" customHeight="1" x14ac:dyDescent="0.15">
      <c r="A17" s="45"/>
      <c r="B17" s="59"/>
      <c r="C17" s="63"/>
      <c r="D17" s="6" t="s">
        <v>47</v>
      </c>
      <c r="E17" s="6" t="s">
        <v>48</v>
      </c>
      <c r="F17" s="7" t="s">
        <v>49</v>
      </c>
      <c r="G17" s="6">
        <v>3</v>
      </c>
      <c r="H17" s="13">
        <v>3</v>
      </c>
      <c r="I17" s="6"/>
    </row>
    <row r="18" spans="1:9" ht="60" x14ac:dyDescent="0.15">
      <c r="A18" s="45"/>
      <c r="B18" s="59"/>
      <c r="C18" s="63"/>
      <c r="D18" s="7" t="s">
        <v>50</v>
      </c>
      <c r="E18" s="6" t="s">
        <v>51</v>
      </c>
      <c r="F18" s="14" t="s">
        <v>52</v>
      </c>
      <c r="G18" s="6">
        <v>3</v>
      </c>
      <c r="H18" s="13">
        <f>G18*(1-30%)</f>
        <v>2.0999999999999996</v>
      </c>
      <c r="I18" s="6" t="s">
        <v>46</v>
      </c>
    </row>
    <row r="19" spans="1:9" ht="54" customHeight="1" x14ac:dyDescent="0.15">
      <c r="A19" s="45"/>
      <c r="B19" s="59"/>
      <c r="C19" s="64" t="s">
        <v>53</v>
      </c>
      <c r="D19" s="16" t="s">
        <v>54</v>
      </c>
      <c r="E19" s="17" t="s">
        <v>55</v>
      </c>
      <c r="F19" s="17" t="s">
        <v>55</v>
      </c>
      <c r="G19" s="7">
        <v>7.5</v>
      </c>
      <c r="H19" s="18">
        <v>7.5</v>
      </c>
      <c r="I19" s="19"/>
    </row>
    <row r="20" spans="1:9" ht="27" customHeight="1" x14ac:dyDescent="0.15">
      <c r="A20" s="45"/>
      <c r="B20" s="59"/>
      <c r="C20" s="64"/>
      <c r="D20" s="16" t="s">
        <v>56</v>
      </c>
      <c r="E20" s="17" t="s">
        <v>57</v>
      </c>
      <c r="F20" s="17" t="s">
        <v>57</v>
      </c>
      <c r="G20" s="7">
        <v>7.5</v>
      </c>
      <c r="H20" s="18">
        <v>7.5</v>
      </c>
      <c r="I20" s="19"/>
    </row>
    <row r="21" spans="1:9" ht="30" customHeight="1" x14ac:dyDescent="0.15">
      <c r="A21" s="45"/>
      <c r="B21" s="59"/>
      <c r="C21" s="63" t="s">
        <v>58</v>
      </c>
      <c r="D21" s="16" t="s">
        <v>59</v>
      </c>
      <c r="E21" s="19" t="s">
        <v>60</v>
      </c>
      <c r="F21" s="19" t="s">
        <v>60</v>
      </c>
      <c r="G21" s="7">
        <v>2</v>
      </c>
      <c r="H21" s="18">
        <v>2</v>
      </c>
      <c r="I21" s="6"/>
    </row>
    <row r="22" spans="1:9" ht="30" customHeight="1" x14ac:dyDescent="0.15">
      <c r="A22" s="45"/>
      <c r="B22" s="59"/>
      <c r="C22" s="63"/>
      <c r="D22" s="16" t="s">
        <v>61</v>
      </c>
      <c r="E22" s="19" t="s">
        <v>62</v>
      </c>
      <c r="F22" s="19" t="s">
        <v>62</v>
      </c>
      <c r="G22" s="7">
        <v>2</v>
      </c>
      <c r="H22" s="18">
        <v>2</v>
      </c>
      <c r="I22" s="6"/>
    </row>
    <row r="23" spans="1:9" ht="30" customHeight="1" x14ac:dyDescent="0.15">
      <c r="A23" s="45"/>
      <c r="B23" s="59"/>
      <c r="C23" s="63"/>
      <c r="D23" s="16" t="s">
        <v>63</v>
      </c>
      <c r="E23" s="19" t="s">
        <v>62</v>
      </c>
      <c r="F23" s="19" t="s">
        <v>64</v>
      </c>
      <c r="G23" s="7">
        <v>3</v>
      </c>
      <c r="H23" s="18">
        <v>3</v>
      </c>
      <c r="I23" s="6"/>
    </row>
    <row r="24" spans="1:9" ht="30" customHeight="1" x14ac:dyDescent="0.15">
      <c r="A24" s="45"/>
      <c r="B24" s="59"/>
      <c r="C24" s="63"/>
      <c r="D24" s="16" t="s">
        <v>65</v>
      </c>
      <c r="E24" s="14" t="s">
        <v>62</v>
      </c>
      <c r="F24" s="14" t="s">
        <v>62</v>
      </c>
      <c r="G24" s="7">
        <v>3</v>
      </c>
      <c r="H24" s="18">
        <v>3</v>
      </c>
      <c r="I24" s="6"/>
    </row>
    <row r="25" spans="1:9" ht="35.1" customHeight="1" x14ac:dyDescent="0.15">
      <c r="A25" s="45"/>
      <c r="B25" s="59"/>
      <c r="C25" s="62" t="s">
        <v>66</v>
      </c>
      <c r="D25" s="20" t="s">
        <v>67</v>
      </c>
      <c r="E25" s="21" t="s">
        <v>68</v>
      </c>
      <c r="F25" s="22">
        <v>545</v>
      </c>
      <c r="G25" s="7">
        <v>4</v>
      </c>
      <c r="H25" s="18">
        <v>4</v>
      </c>
      <c r="I25" s="6"/>
    </row>
    <row r="26" spans="1:9" ht="35.1" customHeight="1" x14ac:dyDescent="0.15">
      <c r="A26" s="45"/>
      <c r="B26" s="59"/>
      <c r="C26" s="63"/>
      <c r="D26" s="20" t="s">
        <v>69</v>
      </c>
      <c r="E26" s="23" t="s">
        <v>70</v>
      </c>
      <c r="F26" s="22">
        <v>45</v>
      </c>
      <c r="G26" s="7">
        <v>3</v>
      </c>
      <c r="H26" s="18">
        <v>3</v>
      </c>
      <c r="I26" s="6"/>
    </row>
    <row r="27" spans="1:9" ht="30" customHeight="1" x14ac:dyDescent="0.15">
      <c r="A27" s="45"/>
      <c r="B27" s="59"/>
      <c r="C27" s="65"/>
      <c r="D27" s="20" t="s">
        <v>71</v>
      </c>
      <c r="E27" s="23" t="s">
        <v>72</v>
      </c>
      <c r="F27" s="22">
        <v>500</v>
      </c>
      <c r="G27" s="7">
        <v>3</v>
      </c>
      <c r="H27" s="18">
        <v>3</v>
      </c>
      <c r="I27" s="6"/>
    </row>
    <row r="28" spans="1:9" ht="132" customHeight="1" x14ac:dyDescent="0.15">
      <c r="A28" s="45"/>
      <c r="B28" s="60" t="s">
        <v>73</v>
      </c>
      <c r="C28" s="24" t="s">
        <v>74</v>
      </c>
      <c r="D28" s="25" t="s">
        <v>92</v>
      </c>
      <c r="E28" s="21" t="s">
        <v>75</v>
      </c>
      <c r="F28" s="26" t="s">
        <v>76</v>
      </c>
      <c r="G28" s="7">
        <v>15</v>
      </c>
      <c r="H28" s="18">
        <v>14</v>
      </c>
      <c r="I28" s="31" t="s">
        <v>77</v>
      </c>
    </row>
    <row r="29" spans="1:9" ht="94.5" customHeight="1" x14ac:dyDescent="0.15">
      <c r="A29" s="45"/>
      <c r="B29" s="61"/>
      <c r="C29" s="7" t="s">
        <v>78</v>
      </c>
      <c r="D29" s="27" t="s">
        <v>79</v>
      </c>
      <c r="E29" s="23" t="s">
        <v>80</v>
      </c>
      <c r="F29" s="28" t="s">
        <v>80</v>
      </c>
      <c r="G29" s="7">
        <v>15</v>
      </c>
      <c r="H29" s="18">
        <v>14</v>
      </c>
      <c r="I29" s="31" t="s">
        <v>77</v>
      </c>
    </row>
    <row r="30" spans="1:9" ht="56.25" customHeight="1" x14ac:dyDescent="0.15">
      <c r="A30" s="45"/>
      <c r="B30" s="7" t="s">
        <v>81</v>
      </c>
      <c r="C30" s="7" t="s">
        <v>82</v>
      </c>
      <c r="D30" s="27" t="s">
        <v>83</v>
      </c>
      <c r="E30" s="23" t="s">
        <v>84</v>
      </c>
      <c r="F30" s="28" t="s">
        <v>85</v>
      </c>
      <c r="G30" s="7">
        <v>10</v>
      </c>
      <c r="H30" s="18">
        <v>0</v>
      </c>
      <c r="I30" s="32" t="s">
        <v>86</v>
      </c>
    </row>
    <row r="31" spans="1:9" ht="15.75" customHeight="1" x14ac:dyDescent="0.15">
      <c r="A31" s="66" t="s">
        <v>87</v>
      </c>
      <c r="B31" s="67"/>
      <c r="C31" s="67"/>
      <c r="D31" s="67"/>
      <c r="E31" s="67"/>
      <c r="F31" s="68"/>
      <c r="G31" s="29">
        <f>SUM(G14:G30)+G7</f>
        <v>100</v>
      </c>
      <c r="H31" s="30">
        <f>SUM(H14:H30)+I7</f>
        <v>85.5</v>
      </c>
      <c r="I31" s="33"/>
    </row>
    <row r="32" spans="1:9" ht="15" customHeight="1" x14ac:dyDescent="0.15">
      <c r="A32" s="69" t="s">
        <v>88</v>
      </c>
      <c r="B32" s="69"/>
      <c r="C32" s="38"/>
      <c r="D32" s="38"/>
      <c r="E32" s="69"/>
      <c r="F32" s="38"/>
      <c r="G32" s="69"/>
      <c r="H32" s="70"/>
      <c r="I32" s="71"/>
    </row>
    <row r="33" spans="1:9" ht="54.95" customHeight="1" x14ac:dyDescent="0.15">
      <c r="A33" s="69" t="s">
        <v>89</v>
      </c>
      <c r="B33" s="69"/>
      <c r="C33" s="38"/>
      <c r="D33" s="38"/>
      <c r="E33" s="69"/>
      <c r="F33" s="38"/>
      <c r="G33" s="69"/>
      <c r="H33" s="70"/>
      <c r="I33" s="71"/>
    </row>
    <row r="34" spans="1:9" ht="15" customHeight="1" x14ac:dyDescent="0.15">
      <c r="A34" s="69" t="s">
        <v>90</v>
      </c>
      <c r="B34" s="69"/>
      <c r="C34" s="38"/>
      <c r="D34" s="38"/>
      <c r="E34" s="69"/>
      <c r="F34" s="38"/>
      <c r="G34" s="69"/>
      <c r="H34" s="70"/>
      <c r="I34" s="71"/>
    </row>
    <row r="35" spans="1:9" ht="15" customHeight="1" x14ac:dyDescent="0.15">
      <c r="A35" s="69" t="s">
        <v>91</v>
      </c>
      <c r="B35" s="69"/>
      <c r="C35" s="38"/>
      <c r="D35" s="38"/>
      <c r="E35" s="69"/>
      <c r="F35" s="38"/>
      <c r="G35" s="69"/>
      <c r="H35" s="70"/>
      <c r="I35" s="71"/>
    </row>
    <row r="36" spans="1:9" x14ac:dyDescent="0.15">
      <c r="A36" s="53"/>
      <c r="B36" s="53"/>
      <c r="C36" s="54"/>
      <c r="D36" s="54"/>
      <c r="E36" s="53"/>
      <c r="F36" s="54"/>
      <c r="G36" s="53"/>
      <c r="H36" s="55"/>
      <c r="I36" s="56"/>
    </row>
  </sheetData>
  <mergeCells count="30">
    <mergeCell ref="A36:I36"/>
    <mergeCell ref="A6:A10"/>
    <mergeCell ref="A13:A30"/>
    <mergeCell ref="B14:B27"/>
    <mergeCell ref="B28:B29"/>
    <mergeCell ref="C14:C18"/>
    <mergeCell ref="C19:C20"/>
    <mergeCell ref="C21:C24"/>
    <mergeCell ref="C25:C27"/>
    <mergeCell ref="A31:F31"/>
    <mergeCell ref="A32:I32"/>
    <mergeCell ref="A33:I33"/>
    <mergeCell ref="A34:I34"/>
    <mergeCell ref="A35:I35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0" type="noConversion"/>
  <printOptions horizontalCentered="1"/>
  <pageMargins left="0.25" right="0.25" top="0.75" bottom="0.75" header="0.3" footer="0.3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Administrator</cp:lastModifiedBy>
  <cp:lastPrinted>2021-05-07T07:20:23Z</cp:lastPrinted>
  <dcterms:created xsi:type="dcterms:W3CDTF">2019-03-22T03:01:00Z</dcterms:created>
  <dcterms:modified xsi:type="dcterms:W3CDTF">2021-05-07T07:20:30Z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