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 " sheetId="1" r:id="rId1"/>
  </sheets>
  <definedNames>
    <definedName name="_xlnm.Print_Area" localSheetId="0">项目支出绩效自评表 !$A$1:$I$38</definedName>
    <definedName name="_xlnm.Print_Titles" localSheetId="0">项目支出绩效自评表 !$13:$13</definedName>
  </definedNames>
  <calcPr calcId="144525"/>
</workbook>
</file>

<file path=xl/sharedStrings.xml><?xml version="1.0" encoding="utf-8"?>
<sst xmlns="http://schemas.openxmlformats.org/spreadsheetml/2006/main" count="101" uniqueCount="89">
  <si>
    <t>项目支出绩效自评表 </t>
  </si>
  <si>
    <t>（2020年度）</t>
  </si>
  <si>
    <t>项目名称</t>
  </si>
  <si>
    <t>2020年市局机关退役军人创业大赛</t>
  </si>
  <si>
    <t>主管部门</t>
  </si>
  <si>
    <t>北京市退役军人事务局</t>
  </si>
  <si>
    <t>实施单位</t>
  </si>
  <si>
    <t>北京市退役军人事务局（本级）</t>
  </si>
  <si>
    <t>项目负责人</t>
  </si>
  <si>
    <t>周洁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</si>
  <si>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</si>
  <si>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</si>
  <si>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</si>
  <si>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</si>
  <si>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</si>
  <si>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</si>
  <si>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</si>
  <si>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</si>
  <si>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</si>
  <si>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</si>
  <si>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</si>
  <si>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</si>
  <si>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</si>
  <si>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</si>
  <si>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</si>
  <si>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为激发退役军人创业热情、实现退役军人高品质创业，宣传军人创业群体，搭建投资人与创业军人的桥梁，举办我市首届退役军人创业大赛。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</si>
  <si>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</si>
  <si>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</si>
  <si>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</si>
  <si>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</si>
  <si>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</si>
  <si>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</si>
  <si>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</si>
  <si>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</si>
  <si>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</si>
  <si>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</si>
  <si>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初赛场次</t>
  </si>
  <si>
    <t>不少于10场</t>
  </si>
  <si>
    <t>10场</t>
  </si>
  <si>
    <t>复赛场次</t>
  </si>
  <si>
    <t>1场</t>
  </si>
  <si>
    <t>累计报名项目数量</t>
  </si>
  <si>
    <t>≥100个</t>
  </si>
  <si>
    <t>114个</t>
  </si>
  <si>
    <t>质量指标</t>
  </si>
  <si>
    <t>成功举办创业大赛</t>
  </si>
  <si>
    <t>圆满完成</t>
  </si>
  <si>
    <t>大赛涵盖退役军人范围</t>
  </si>
  <si>
    <t>覆盖群体较全面</t>
  </si>
  <si>
    <t>结合北京实际情况增设群体范围</t>
  </si>
  <si>
    <t>大学生退役士兵专项赛</t>
  </si>
  <si>
    <t>北京市各区报名参与度</t>
  </si>
  <si>
    <t>≥95%</t>
  </si>
  <si>
    <t>大赛覆盖产业方向</t>
  </si>
  <si>
    <t>覆盖5个产业</t>
  </si>
  <si>
    <t>覆盖5个产业“新兴产业”、“传统产业及生活服务业”、“现代农业”“创新团队”、“大学生退役士兵创业创新”</t>
  </si>
  <si>
    <t>时效指标</t>
  </si>
  <si>
    <t>初赛时间</t>
  </si>
  <si>
    <t>不晚于8月中旬</t>
  </si>
  <si>
    <t>2020年7月29前</t>
  </si>
  <si>
    <t>市级复赛时间</t>
  </si>
  <si>
    <t>8月25日前</t>
  </si>
  <si>
    <t>市级决赛时间</t>
  </si>
  <si>
    <t>8月30日前</t>
  </si>
  <si>
    <t>成本指标</t>
  </si>
  <si>
    <t>财政资金预算数</t>
  </si>
  <si>
    <t>≤251.182万元</t>
  </si>
  <si>
    <t>年中进行预算调整，预算执行率为97.12%</t>
  </si>
  <si>
    <t>效益指标
（30分）</t>
  </si>
  <si>
    <t>社会效益指标</t>
  </si>
  <si>
    <t>社会效益：1.激发退役军人创业热情、实现退役军人高品质创业，宣传军人创业群体。
2.促进军民融合发展，鼓励北京市退役军人立足自身优势进行投资创业，激发退役军人创业热情，在军营之外再立新功，树立典型，结合国家双创政策，大力宣传退役军人创业典型，弘扬自信自强、积极向上的精神风貌，鼓励社会各界关心扶持退役军人创业创新，积极宣传退役军人创业优秀典型及先进事迹，同时营造有利于退役军人创业的良好氛围。</t>
  </si>
  <si>
    <t>激励退役军人自主创业</t>
  </si>
  <si>
    <t>可持续影响指标</t>
  </si>
  <si>
    <t>可持续性影响：通过举办大赛，发现新项目，挖掘新人才，争做新时代退役军人，并激发退役军人创业热情，展示退役军人创业风采，支持退役军人创业实践，建立服务退役军人创业创新的持续机制，促进创业项目与创业资本、创业导师、创业政策有效对接，以创新引领创业，以创业带动就业。不仅能促进退役军人创业情况，对推动经济社会发展，维护政治安全稳定具有重要的意义，是实现中华民族伟大复兴的中国梦的重要力量，推动实现军民军政团结。完善建立退役军人创业项目数据库，跟踪获奖参赛项目的进展。</t>
  </si>
  <si>
    <t>持续影响退役军人生活</t>
  </si>
  <si>
    <t>满意度指标（10分）</t>
  </si>
  <si>
    <t>服务对象满意度指标</t>
  </si>
  <si>
    <t>参赛的退役军人对大赛组织及保障工作满意度</t>
  </si>
  <si>
    <t>≥90%</t>
  </si>
  <si>
    <t>参赛的退役军人对大赛赛前培训内容及形式的满意度</t>
  </si>
  <si>
    <t>调查问卷内容和年初设定目标不符。</t>
  </si>
  <si>
    <t>参赛的退役军人对大赛专家评审专业度满意度</t>
  </si>
  <si>
    <t>参赛的退役军人对公证流程满意度</t>
  </si>
  <si>
    <t>参赛的退役军人满意度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</si>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</sst>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0.000000_ "/>
    <numFmt numFmtId="44" formatCode="_ &quot;￥&quot;* #,##0.00_ ;_ &quot;￥&quot;* \-#,##0.00_ ;_ &quot;￥&quot;* &quot;-&quot;??_ ;_ @_ "/>
    <numFmt numFmtId="177" formatCode="0.00_ "/>
    <numFmt numFmtId="178" formatCode="yyyy&quot;年&quot;m&quot;月&quot;d&quot;日&quot;;@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</cellStyleXfs>
  <cellXfs count="7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2" fillId="0" borderId="7" xfId="49" applyNumberFormat="1" applyFont="1" applyBorder="1" applyAlignment="1">
      <alignment horizontal="center" vertical="center" wrapText="1"/>
    </xf>
    <xf numFmtId="9" fontId="2" fillId="0" borderId="7" xfId="49" applyNumberFormat="1" applyFont="1" applyBorder="1" applyAlignment="1">
      <alignment horizontal="left" vertical="center" wrapText="1"/>
    </xf>
    <xf numFmtId="9" fontId="2" fillId="0" borderId="7" xfId="49" applyNumberFormat="1" applyFont="1" applyFill="1" applyBorder="1" applyAlignment="1">
      <alignment horizontal="center" vertical="center" wrapText="1"/>
    </xf>
    <xf numFmtId="58" fontId="2" fillId="0" borderId="7" xfId="49" applyNumberFormat="1" applyFont="1" applyFill="1" applyBorder="1" applyAlignment="1" applyProtection="1">
      <alignment horizontal="center" vertical="center" wrapText="1"/>
    </xf>
    <xf numFmtId="57" fontId="2" fillId="0" borderId="7" xfId="49" applyNumberFormat="1" applyFont="1" applyFill="1" applyBorder="1" applyAlignment="1">
      <alignment horizontal="center" vertical="center" wrapText="1"/>
    </xf>
    <xf numFmtId="178" fontId="2" fillId="0" borderId="7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0" fontId="7" fillId="0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7" xfId="49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A25" workbookViewId="0">
      <selection activeCell="L29" sqref="L29"/>
    </sheetView>
  </sheetViews>
  <sheetFormatPr defaultColWidth="9.86666666666667" defaultRowHeight="14.25"/>
  <cols>
    <col min="1" max="1" width="9.6" style="1" customWidth="1"/>
    <col min="2" max="2" width="11.25" style="1" customWidth="1"/>
    <col min="3" max="3" width="8.625" style="2" customWidth="1"/>
    <col min="4" max="4" width="18.5" style="2" customWidth="1"/>
    <col min="5" max="5" width="13" style="1" customWidth="1"/>
    <col min="6" max="6" width="14" style="3" customWidth="1"/>
    <col min="7" max="7" width="8.6" style="1" customWidth="1"/>
    <col min="8" max="8" width="8.6" style="4" customWidth="1"/>
    <col min="9" max="9" width="11.25" style="5" customWidth="1"/>
    <col min="10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63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64"/>
    </row>
    <row r="3" ht="15.75" customHeight="1" spans="1:9">
      <c r="A3" s="11" t="s">
        <v>2</v>
      </c>
      <c r="B3" s="12" t="s">
        <v>3</v>
      </c>
      <c r="C3" s="13"/>
      <c r="D3" s="13"/>
      <c r="E3" s="13"/>
      <c r="F3" s="13"/>
      <c r="G3" s="13"/>
      <c r="H3" s="13"/>
      <c r="I3" s="65"/>
    </row>
    <row r="4" ht="15.75" customHeight="1" spans="1:9">
      <c r="A4" s="14" t="s">
        <v>4</v>
      </c>
      <c r="B4" s="14" t="s">
        <v>5</v>
      </c>
      <c r="C4" s="14"/>
      <c r="D4" s="14"/>
      <c r="E4" s="14"/>
      <c r="F4" s="14" t="s">
        <v>6</v>
      </c>
      <c r="G4" s="14" t="s">
        <v>7</v>
      </c>
      <c r="H4" s="14"/>
      <c r="I4" s="14"/>
    </row>
    <row r="5" ht="15.75" customHeight="1" spans="1:9">
      <c r="A5" s="14" t="s">
        <v>8</v>
      </c>
      <c r="B5" s="14" t="s">
        <v>9</v>
      </c>
      <c r="C5" s="14"/>
      <c r="D5" s="14"/>
      <c r="E5" s="14"/>
      <c r="F5" s="14" t="s">
        <v>10</v>
      </c>
      <c r="G5" s="14">
        <v>59865106</v>
      </c>
      <c r="H5" s="14"/>
      <c r="I5" s="14"/>
    </row>
    <row r="6" ht="33" customHeight="1" spans="1:9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5" t="s">
        <v>16</v>
      </c>
      <c r="I6" s="27" t="s">
        <v>17</v>
      </c>
    </row>
    <row r="7" ht="15.95" customHeight="1" spans="1:9">
      <c r="A7" s="16"/>
      <c r="B7" s="17" t="s">
        <v>18</v>
      </c>
      <c r="C7" s="17"/>
      <c r="D7" s="18">
        <f t="shared" ref="D7:F7" si="0">D8+D9+D10</f>
        <v>251.182</v>
      </c>
      <c r="E7" s="18">
        <f t="shared" si="0"/>
        <v>214</v>
      </c>
      <c r="F7" s="18">
        <f t="shared" si="0"/>
        <v>207.834595</v>
      </c>
      <c r="G7" s="11">
        <v>10</v>
      </c>
      <c r="H7" s="19">
        <f>F7/E7</f>
        <v>0.971189696261682</v>
      </c>
      <c r="I7" s="27">
        <f>G7*H7</f>
        <v>9.71189696261682</v>
      </c>
    </row>
    <row r="8" ht="15.75" customHeight="1" spans="1:9">
      <c r="A8" s="16"/>
      <c r="B8" s="17" t="s">
        <v>19</v>
      </c>
      <c r="C8" s="17"/>
      <c r="D8" s="18">
        <v>251.182</v>
      </c>
      <c r="E8" s="18">
        <v>214</v>
      </c>
      <c r="F8" s="11">
        <v>207.834595</v>
      </c>
      <c r="G8" s="11">
        <v>10</v>
      </c>
      <c r="H8" s="19">
        <f>F8/E8</f>
        <v>0.971189696261682</v>
      </c>
      <c r="I8" s="27">
        <f>G8*H8</f>
        <v>9.71189696261682</v>
      </c>
    </row>
    <row r="9" ht="15.75" customHeight="1" spans="1:9">
      <c r="A9" s="16"/>
      <c r="B9" s="17" t="s">
        <v>20</v>
      </c>
      <c r="C9" s="17"/>
      <c r="D9" s="18"/>
      <c r="E9" s="18"/>
      <c r="F9" s="11"/>
      <c r="G9" s="11"/>
      <c r="H9" s="19"/>
      <c r="I9" s="27"/>
    </row>
    <row r="10" ht="15.75" customHeight="1" spans="1:9">
      <c r="A10" s="16"/>
      <c r="B10" s="17" t="s">
        <v>21</v>
      </c>
      <c r="C10" s="17"/>
      <c r="D10" s="11"/>
      <c r="E10" s="20"/>
      <c r="F10" s="11"/>
      <c r="G10" s="11"/>
      <c r="H10" s="15"/>
      <c r="I10" s="27"/>
    </row>
    <row r="11" ht="15.75" customHeight="1" spans="1:9">
      <c r="A11" s="11"/>
      <c r="B11" s="21" t="s">
        <v>22</v>
      </c>
      <c r="C11" s="22"/>
      <c r="D11" s="22"/>
      <c r="E11" s="23"/>
      <c r="F11" s="21" t="s">
        <v>23</v>
      </c>
      <c r="G11" s="22"/>
      <c r="H11" s="22"/>
      <c r="I11" s="23"/>
    </row>
    <row r="12" ht="65" customHeight="1" spans="1:9">
      <c r="A12" s="11" t="s">
        <v>24</v>
      </c>
      <c r="B12" s="21" t="s">
        <v>25</v>
      </c>
      <c r="C12" s="22"/>
      <c r="D12" s="22"/>
      <c r="E12" s="23"/>
      <c r="F12" s="24" t="s">
        <v>25</v>
      </c>
      <c r="G12" s="25"/>
      <c r="H12" s="25"/>
      <c r="I12" s="66"/>
    </row>
    <row r="13" ht="24" spans="1:9">
      <c r="A13" s="11" t="s">
        <v>26</v>
      </c>
      <c r="B13" s="11" t="s">
        <v>27</v>
      </c>
      <c r="C13" s="11" t="s">
        <v>28</v>
      </c>
      <c r="D13" s="11" t="s">
        <v>29</v>
      </c>
      <c r="E13" s="11" t="s">
        <v>30</v>
      </c>
      <c r="F13" s="26" t="s">
        <v>31</v>
      </c>
      <c r="G13" s="11" t="s">
        <v>32</v>
      </c>
      <c r="H13" s="27" t="s">
        <v>17</v>
      </c>
      <c r="I13" s="11" t="s">
        <v>33</v>
      </c>
    </row>
    <row r="14" ht="27" customHeight="1" spans="1:9">
      <c r="A14" s="11"/>
      <c r="B14" s="28" t="s">
        <v>34</v>
      </c>
      <c r="C14" s="29" t="s">
        <v>35</v>
      </c>
      <c r="D14" s="30" t="s">
        <v>36</v>
      </c>
      <c r="E14" s="11" t="s">
        <v>37</v>
      </c>
      <c r="F14" s="11" t="s">
        <v>38</v>
      </c>
      <c r="G14" s="14">
        <v>5</v>
      </c>
      <c r="H14" s="31">
        <v>5</v>
      </c>
      <c r="I14" s="11"/>
    </row>
    <row r="15" ht="27" customHeight="1" spans="1:9">
      <c r="A15" s="11"/>
      <c r="B15" s="32"/>
      <c r="C15" s="33"/>
      <c r="D15" s="30" t="s">
        <v>39</v>
      </c>
      <c r="E15" s="34" t="s">
        <v>40</v>
      </c>
      <c r="F15" s="34" t="s">
        <v>40</v>
      </c>
      <c r="G15" s="14">
        <v>5</v>
      </c>
      <c r="H15" s="31">
        <v>5</v>
      </c>
      <c r="I15" s="34"/>
    </row>
    <row r="16" ht="27" customHeight="1" spans="1:9">
      <c r="A16" s="11"/>
      <c r="B16" s="32"/>
      <c r="C16" s="33"/>
      <c r="D16" s="30" t="s">
        <v>41</v>
      </c>
      <c r="E16" s="11" t="s">
        <v>42</v>
      </c>
      <c r="F16" s="34" t="s">
        <v>43</v>
      </c>
      <c r="G16" s="14">
        <v>5</v>
      </c>
      <c r="H16" s="27">
        <v>5</v>
      </c>
      <c r="I16" s="34"/>
    </row>
    <row r="17" ht="27" customHeight="1" spans="1:9">
      <c r="A17" s="11"/>
      <c r="B17" s="32"/>
      <c r="C17" s="35" t="s">
        <v>44</v>
      </c>
      <c r="D17" s="30" t="s">
        <v>45</v>
      </c>
      <c r="E17" s="36" t="s">
        <v>46</v>
      </c>
      <c r="F17" s="36" t="s">
        <v>46</v>
      </c>
      <c r="G17" s="14">
        <v>3</v>
      </c>
      <c r="H17" s="31">
        <v>3</v>
      </c>
      <c r="I17" s="67"/>
    </row>
    <row r="18" ht="27" customHeight="1" spans="1:9">
      <c r="A18" s="11"/>
      <c r="B18" s="32"/>
      <c r="C18" s="35"/>
      <c r="D18" s="30" t="s">
        <v>47</v>
      </c>
      <c r="E18" s="36" t="s">
        <v>48</v>
      </c>
      <c r="F18" s="36" t="s">
        <v>48</v>
      </c>
      <c r="G18" s="14">
        <v>3</v>
      </c>
      <c r="H18" s="31">
        <v>3</v>
      </c>
      <c r="I18" s="67"/>
    </row>
    <row r="19" ht="27" customHeight="1" spans="1:9">
      <c r="A19" s="11"/>
      <c r="B19" s="32"/>
      <c r="C19" s="35"/>
      <c r="D19" s="30" t="s">
        <v>49</v>
      </c>
      <c r="E19" s="36" t="s">
        <v>50</v>
      </c>
      <c r="F19" s="37" t="s">
        <v>50</v>
      </c>
      <c r="G19" s="14">
        <v>3</v>
      </c>
      <c r="H19" s="31">
        <v>3</v>
      </c>
      <c r="I19" s="67"/>
    </row>
    <row r="20" ht="27" customHeight="1" spans="1:9">
      <c r="A20" s="11"/>
      <c r="B20" s="32"/>
      <c r="C20" s="35"/>
      <c r="D20" s="30" t="s">
        <v>51</v>
      </c>
      <c r="E20" s="36" t="s">
        <v>52</v>
      </c>
      <c r="F20" s="38">
        <v>1</v>
      </c>
      <c r="G20" s="14">
        <v>3</v>
      </c>
      <c r="H20" s="31">
        <v>3</v>
      </c>
      <c r="I20" s="67"/>
    </row>
    <row r="21" ht="44" customHeight="1" spans="1:9">
      <c r="A21" s="11"/>
      <c r="B21" s="32"/>
      <c r="C21" s="35"/>
      <c r="D21" s="30" t="s">
        <v>53</v>
      </c>
      <c r="E21" s="36" t="s">
        <v>54</v>
      </c>
      <c r="F21" s="36" t="s">
        <v>55</v>
      </c>
      <c r="G21" s="14">
        <v>3</v>
      </c>
      <c r="H21" s="31">
        <v>3</v>
      </c>
      <c r="I21" s="67"/>
    </row>
    <row r="22" ht="35" customHeight="1" spans="1:9">
      <c r="A22" s="11"/>
      <c r="B22" s="32"/>
      <c r="C22" s="33" t="s">
        <v>56</v>
      </c>
      <c r="D22" s="30" t="s">
        <v>57</v>
      </c>
      <c r="E22" s="36" t="s">
        <v>58</v>
      </c>
      <c r="F22" s="39" t="s">
        <v>59</v>
      </c>
      <c r="G22" s="14">
        <v>3</v>
      </c>
      <c r="H22" s="31">
        <v>3</v>
      </c>
      <c r="I22" s="67"/>
    </row>
    <row r="23" ht="35" customHeight="1" spans="1:9">
      <c r="A23" s="11"/>
      <c r="B23" s="32"/>
      <c r="C23" s="33"/>
      <c r="D23" s="30" t="s">
        <v>60</v>
      </c>
      <c r="E23" s="40" t="s">
        <v>61</v>
      </c>
      <c r="F23" s="41">
        <v>44065</v>
      </c>
      <c r="G23" s="14">
        <v>3</v>
      </c>
      <c r="H23" s="31">
        <v>3</v>
      </c>
      <c r="I23" s="11"/>
    </row>
    <row r="24" ht="65" customHeight="1" spans="1:9">
      <c r="A24" s="11"/>
      <c r="B24" s="32"/>
      <c r="C24" s="33"/>
      <c r="D24" s="30" t="s">
        <v>62</v>
      </c>
      <c r="E24" s="40" t="s">
        <v>63</v>
      </c>
      <c r="F24" s="41">
        <v>44072</v>
      </c>
      <c r="G24" s="14">
        <v>4</v>
      </c>
      <c r="H24" s="31">
        <v>4</v>
      </c>
      <c r="I24" s="11"/>
    </row>
    <row r="25" ht="36" spans="1:9">
      <c r="A25" s="11"/>
      <c r="B25" s="32"/>
      <c r="C25" s="29" t="s">
        <v>64</v>
      </c>
      <c r="D25" s="30" t="s">
        <v>65</v>
      </c>
      <c r="E25" s="42" t="s">
        <v>66</v>
      </c>
      <c r="F25" s="43">
        <v>207.834595</v>
      </c>
      <c r="G25" s="14">
        <v>10</v>
      </c>
      <c r="H25" s="31">
        <f>G25*H7</f>
        <v>9.71189696261682</v>
      </c>
      <c r="I25" s="11" t="s">
        <v>67</v>
      </c>
    </row>
    <row r="26" ht="45" customHeight="1" spans="1:9">
      <c r="A26" s="11"/>
      <c r="B26" s="44" t="s">
        <v>68</v>
      </c>
      <c r="C26" s="44" t="s">
        <v>69</v>
      </c>
      <c r="D26" s="45" t="s">
        <v>70</v>
      </c>
      <c r="E26" s="38" t="s">
        <v>71</v>
      </c>
      <c r="F26" s="38" t="s">
        <v>71</v>
      </c>
      <c r="G26" s="14">
        <v>15</v>
      </c>
      <c r="H26" s="31">
        <v>15</v>
      </c>
      <c r="I26" s="68"/>
    </row>
    <row r="27" ht="45" customHeight="1" spans="1:9">
      <c r="A27" s="11"/>
      <c r="B27" s="46"/>
      <c r="C27" s="14" t="s">
        <v>72</v>
      </c>
      <c r="D27" s="45" t="s">
        <v>73</v>
      </c>
      <c r="E27" s="47" t="s">
        <v>74</v>
      </c>
      <c r="F27" s="47" t="s">
        <v>74</v>
      </c>
      <c r="G27" s="14">
        <v>15</v>
      </c>
      <c r="H27" s="31">
        <v>15</v>
      </c>
      <c r="I27" s="68"/>
    </row>
    <row r="28" ht="45" customHeight="1" spans="1:9">
      <c r="A28" s="11"/>
      <c r="B28" s="48" t="s">
        <v>75</v>
      </c>
      <c r="C28" s="44" t="s">
        <v>76</v>
      </c>
      <c r="D28" s="45" t="s">
        <v>77</v>
      </c>
      <c r="E28" s="43" t="s">
        <v>78</v>
      </c>
      <c r="F28" s="49">
        <v>1</v>
      </c>
      <c r="G28" s="14">
        <v>2</v>
      </c>
      <c r="H28" s="31">
        <v>2</v>
      </c>
      <c r="I28" s="69"/>
    </row>
    <row r="29" ht="45" customHeight="1" spans="1:9">
      <c r="A29" s="11"/>
      <c r="B29" s="48"/>
      <c r="C29" s="48"/>
      <c r="D29" s="45" t="s">
        <v>79</v>
      </c>
      <c r="E29" s="43" t="s">
        <v>78</v>
      </c>
      <c r="F29" s="50"/>
      <c r="G29" s="14">
        <v>2</v>
      </c>
      <c r="H29" s="31">
        <v>0</v>
      </c>
      <c r="I29" s="70" t="s">
        <v>80</v>
      </c>
    </row>
    <row r="30" ht="45" customHeight="1" spans="1:9">
      <c r="A30" s="11"/>
      <c r="B30" s="48"/>
      <c r="C30" s="48"/>
      <c r="D30" s="45" t="s">
        <v>81</v>
      </c>
      <c r="E30" s="43" t="s">
        <v>78</v>
      </c>
      <c r="F30" s="50"/>
      <c r="G30" s="14">
        <v>2</v>
      </c>
      <c r="H30" s="31">
        <v>0</v>
      </c>
      <c r="I30" s="50"/>
    </row>
    <row r="31" ht="45" customHeight="1" spans="1:9">
      <c r="A31" s="11"/>
      <c r="B31" s="48"/>
      <c r="C31" s="48"/>
      <c r="D31" s="45" t="s">
        <v>82</v>
      </c>
      <c r="E31" s="43" t="s">
        <v>78</v>
      </c>
      <c r="F31" s="50"/>
      <c r="G31" s="14">
        <v>2</v>
      </c>
      <c r="H31" s="31">
        <v>0</v>
      </c>
      <c r="I31" s="52"/>
    </row>
    <row r="32" ht="37" customHeight="1" spans="1:9">
      <c r="A32" s="11"/>
      <c r="B32" s="46"/>
      <c r="C32" s="46"/>
      <c r="D32" s="51" t="s">
        <v>83</v>
      </c>
      <c r="E32" s="43" t="s">
        <v>52</v>
      </c>
      <c r="F32" s="52"/>
      <c r="G32" s="14">
        <v>2</v>
      </c>
      <c r="H32" s="31">
        <v>2</v>
      </c>
      <c r="I32" s="71"/>
    </row>
    <row r="33" ht="15.75" customHeight="1" spans="1:9">
      <c r="A33" s="53" t="s">
        <v>84</v>
      </c>
      <c r="B33" s="54"/>
      <c r="C33" s="54"/>
      <c r="D33" s="54"/>
      <c r="E33" s="54"/>
      <c r="F33" s="55"/>
      <c r="G33" s="56">
        <f>SUM(G14:G32)+G7</f>
        <v>100</v>
      </c>
      <c r="H33" s="57">
        <f>SUM(H14:H32)+I7</f>
        <v>93.4237939252336</v>
      </c>
      <c r="I33" s="72"/>
    </row>
    <row r="34" ht="15" customHeight="1" spans="1:9">
      <c r="A34" s="58" t="s">
        <v>85</v>
      </c>
      <c r="B34" s="58"/>
      <c r="C34" s="9"/>
      <c r="D34" s="9"/>
      <c r="E34" s="58"/>
      <c r="F34" s="9"/>
      <c r="G34" s="58"/>
      <c r="H34" s="59"/>
      <c r="I34" s="73"/>
    </row>
    <row r="35" ht="55" customHeight="1" spans="1:9">
      <c r="A35" s="58" t="s">
        <v>86</v>
      </c>
      <c r="B35" s="58"/>
      <c r="C35" s="9"/>
      <c r="D35" s="9"/>
      <c r="E35" s="58"/>
      <c r="F35" s="9"/>
      <c r="G35" s="58"/>
      <c r="H35" s="59"/>
      <c r="I35" s="73"/>
    </row>
    <row r="36" ht="15" customHeight="1" spans="1:9">
      <c r="A36" s="58" t="s">
        <v>87</v>
      </c>
      <c r="B36" s="58"/>
      <c r="C36" s="9"/>
      <c r="D36" s="9"/>
      <c r="E36" s="58"/>
      <c r="F36" s="9"/>
      <c r="G36" s="58"/>
      <c r="H36" s="59"/>
      <c r="I36" s="73"/>
    </row>
    <row r="37" ht="15" customHeight="1" spans="1:9">
      <c r="A37" s="58" t="s">
        <v>88</v>
      </c>
      <c r="B37" s="58"/>
      <c r="C37" s="9"/>
      <c r="D37" s="9"/>
      <c r="E37" s="58"/>
      <c r="F37" s="9"/>
      <c r="G37" s="58"/>
      <c r="H37" s="59"/>
      <c r="I37" s="73"/>
    </row>
    <row r="38" ht="13.5" spans="1:9">
      <c r="A38" s="60"/>
      <c r="B38" s="60"/>
      <c r="C38" s="61"/>
      <c r="D38" s="61"/>
      <c r="E38" s="60"/>
      <c r="F38" s="61"/>
      <c r="G38" s="60"/>
      <c r="H38" s="62"/>
      <c r="I38" s="74"/>
    </row>
  </sheetData>
  <mergeCells count="33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3:F33"/>
    <mergeCell ref="A34:I34"/>
    <mergeCell ref="A35:I35"/>
    <mergeCell ref="A36:I36"/>
    <mergeCell ref="A37:I37"/>
    <mergeCell ref="A38:I38"/>
    <mergeCell ref="A6:A10"/>
    <mergeCell ref="A13:A32"/>
    <mergeCell ref="B14:B25"/>
    <mergeCell ref="B26:B27"/>
    <mergeCell ref="B28:B32"/>
    <mergeCell ref="C14:C16"/>
    <mergeCell ref="C17:C21"/>
    <mergeCell ref="C22:C24"/>
    <mergeCell ref="C28:C32"/>
    <mergeCell ref="F28:F32"/>
    <mergeCell ref="I29:I31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15364</cp:lastModifiedBy>
  <dcterms:created xsi:type="dcterms:W3CDTF">2019-03-22T03:01:00Z</dcterms:created>
  <cp:lastPrinted>2019-05-23T01:33:00Z</cp:lastPrinted>
  <dcterms:modified xsi:type="dcterms:W3CDTF">2021-03-16T03:05:25Z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