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 windowWidth="20490" windowHeight="7830"/>
  </bookViews>
  <sheets>
    <sheet name="项目支出绩效自评表 " sheetId="1" r:id="rId1"/>
  </sheets>
  <calcPr calcId="145621"/>
  <fileRecoveryPr repairLoad="1"/>
</workbook>
</file>

<file path=xl/calcChain.xml><?xml version="1.0" encoding="utf-8"?>
<calcChain xmlns="http://schemas.openxmlformats.org/spreadsheetml/2006/main">
  <c r="G31" i="1" l="1"/>
  <c r="H15" i="1"/>
  <c r="H8" i="1"/>
  <c r="I8" i="1" s="1"/>
  <c r="F7" i="1"/>
  <c r="H7" i="1" s="1"/>
  <c r="I7" i="1" s="1"/>
  <c r="E7" i="1"/>
  <c r="D7" i="1"/>
  <c r="H27" i="1" l="1"/>
  <c r="H31" i="1" s="1"/>
</calcChain>
</file>

<file path=xl/sharedStrings.xml><?xml version="1.0" encoding="utf-8"?>
<sst xmlns="http://schemas.openxmlformats.org/spreadsheetml/2006/main" count="100" uniqueCount="91">
  <si>
    <t>项目支出绩效自评表 </t>
  </si>
  <si>
    <t>（2020年度）</t>
  </si>
  <si>
    <t>项目名称</t>
  </si>
  <si>
    <t>2020年市局机关双拥业务项目</t>
  </si>
  <si>
    <t>主管部门</t>
  </si>
  <si>
    <t>北京市退役军人事务局</t>
  </si>
  <si>
    <t>实施单位</t>
  </si>
  <si>
    <t>北京市退役军人事务局（本级）</t>
  </si>
  <si>
    <t>项目负责人</t>
  </si>
  <si>
    <t>杨树旺</t>
  </si>
  <si>
    <t>联系电话</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</si>
  <si>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</si>
  <si>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</si>
  <si>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</si>
  <si>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</si>
  <si>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</si>
  <si>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</si>
  <si>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</si>
  <si>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</si>
  <si>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</si>
  <si>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</si>
  <si>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</si>
  <si>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</si>
  <si>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</si>
  <si>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</si>
  <si>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完成全市拥军优属工作，做好随军家属落户并协调指导就业创业，组织开展就业创业培训。加大力度为部队办实事、解难事、做好事，解决好军队改革中需要地方政府帮助解决的问题及部队官兵面临的现实困难，更好地服务国防和军队建设，不断密切军政军民关系。</t>
  </si>
  <si>
    <t>绩效指标</t>
  </si>
  <si>
    <t>一级指标</t>
  </si>
  <si>
    <t>二级指标</t>
  </si>
  <si>
    <t>三级指标</t>
  </si>
  <si>
    <t>年度指标值(A)</t>
  </si>
  <si>
    <t>实际完成值（B）</t>
  </si>
  <si>
    <t>分值</t>
  </si>
  <si>
    <t>偏差原因分析及改进措施</t>
  </si>
  <si>
    <t>产出指标
（50分）</t>
  </si>
  <si>
    <t>数量指标</t>
  </si>
  <si>
    <t>军地联谊会</t>
  </si>
  <si>
    <t>1场</t>
  </si>
  <si>
    <t>2020年9月12日举办1场</t>
  </si>
  <si>
    <t>随军家属就业人数</t>
  </si>
  <si>
    <t>≥20人</t>
  </si>
  <si>
    <t>年初指标值设定偏低</t>
  </si>
  <si>
    <t>慰问部队数量</t>
  </si>
  <si>
    <t>11家</t>
  </si>
  <si>
    <t>春节期间慰问5支部队、赴武汉一线部队医护人员家属、购买耳机慰问9家、慰问演出2家</t>
  </si>
  <si>
    <t>制作双拥模范奖牌</t>
  </si>
  <si>
    <t>240块</t>
  </si>
  <si>
    <t>制作双拥模范绶带</t>
  </si>
  <si>
    <t>700条</t>
  </si>
  <si>
    <t>722条</t>
  </si>
  <si>
    <t>质量指标</t>
  </si>
  <si>
    <t>光荣牌质量</t>
  </si>
  <si>
    <t>符合质量要求</t>
  </si>
  <si>
    <t>会议参与率</t>
  </si>
  <si>
    <t>≥90%</t>
  </si>
  <si>
    <t>时效指标</t>
  </si>
  <si>
    <t>前期调研时间</t>
  </si>
  <si>
    <t>8月前</t>
  </si>
  <si>
    <t>所有项目均于2020年7月前完成调研工作</t>
  </si>
  <si>
    <t>招投标时间</t>
  </si>
  <si>
    <t>10月前</t>
  </si>
  <si>
    <t>军地联谊会6月4日完成、随军家属培训5月19日，双拥奖牌3月26日，双拥模范绶带10月前完成招标工作，完成招标工作</t>
  </si>
  <si>
    <t>合同签订时间</t>
  </si>
  <si>
    <t>军地联谊会7月13日、随军家属培训5月27日，双拥奖牌4月29日，双拥模范绶带10月前完成合同签订工作，完成合同签订工作。</t>
  </si>
  <si>
    <t>项目实施时间</t>
  </si>
  <si>
    <t>1月-11月</t>
  </si>
  <si>
    <t>军地联谊会9月12号完成；随军家属培训6月1日-10月31日期间完成；慰问部队春节期间慰问；制作奖牌在5月7号完成；模范绶带10月10号完成。</t>
  </si>
  <si>
    <t>验收时间</t>
  </si>
  <si>
    <t>11月前</t>
  </si>
  <si>
    <t>慰问时间</t>
  </si>
  <si>
    <t>2020年春节和八一</t>
  </si>
  <si>
    <t>成本指标</t>
  </si>
  <si>
    <t>预算总控制数</t>
  </si>
  <si>
    <t>≤773万元</t>
  </si>
  <si>
    <t>年中进行预算调整，预算执行率为100%</t>
  </si>
  <si>
    <t>效益指标
（30分）</t>
  </si>
  <si>
    <t>社会效益指标</t>
  </si>
  <si>
    <t>疫情期间为赴武汉一线部队医务人员家属组织慰问活动，为解决一线人员后顾之忧起到积极作用，推进军民关系更加紧密。同时部队为首都防疫工作做出重大贡献，进一步增进军民鱼水情。</t>
  </si>
  <si>
    <t>更加密切</t>
  </si>
  <si>
    <t>可持续影响指标</t>
  </si>
  <si>
    <t>坚持走访慰问工作，并以多种形式推进随军家属就业工作，为部队解决“后院”问题，坚持将部分得到部队良好反馈的项目推广为常态化，更广泛的开展随军家属就业工作。表彰双拥模范，在全社会梳理双拥榜样，宣传号召全社会投入双拥工作，增进拥军优属的工作氛围。</t>
  </si>
  <si>
    <t>持续影响</t>
  </si>
  <si>
    <t>满意度指标（10分）</t>
  </si>
  <si>
    <t>服务对象满意度指标</t>
  </si>
  <si>
    <t>被慰问部队满意度</t>
  </si>
  <si>
    <t>≥95%</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</si>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</sst>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8" formatCode="0.000000_ "/>
    <numFmt numFmtId="179" formatCode="0.00_ "/>
  </numFmts>
  <fonts count="11" x14ac:knownFonts="1">
    <font>
      <sz val="11"/>
      <color theme="1"/>
      <name val="宋体"/>
      <charset val="134"/>
      <scheme val="minor"/>
    </font>
    <font>
      <sz val="12"/>
      <name val="宋体"/>
      <family val="3"/>
      <charset val="134"/>
    </font>
    <font>
      <sz val="10"/>
      <name val="宋体"/>
      <family val="3"/>
      <charset val="134"/>
    </font>
    <font>
      <sz val="10"/>
      <color rgb="FFFF0000"/>
      <name val="宋体"/>
      <family val="3"/>
      <charset val="134"/>
    </font>
    <font>
      <sz val="14"/>
      <color indexed="8"/>
      <name val="方正小标宋简体"/>
      <family val="4"/>
      <charset val="134"/>
    </font>
    <font>
      <sz val="10"/>
      <color indexed="8"/>
      <name val="方正小标宋简体"/>
      <family val="4"/>
      <charset val="134"/>
    </font>
    <font>
      <sz val="10"/>
      <color indexed="8"/>
      <name val="宋体"/>
      <family val="3"/>
      <charset val="134"/>
    </font>
    <font>
      <sz val="10"/>
      <color theme="1"/>
      <name val="宋体"/>
      <family val="3"/>
      <charset val="134"/>
      <scheme val="minor"/>
    </font>
    <font>
      <b/>
      <sz val="10"/>
      <color indexed="8"/>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43" fontId="9" fillId="0" borderId="0" applyFont="0" applyFill="0" applyBorder="0" applyAlignment="0" applyProtection="0">
      <alignment vertical="center"/>
    </xf>
    <xf numFmtId="9" fontId="9" fillId="0" borderId="0" applyFont="0" applyFill="0" applyBorder="0" applyAlignment="0" applyProtection="0">
      <alignment vertical="center"/>
    </xf>
    <xf numFmtId="0" fontId="1" fillId="0" borderId="0"/>
  </cellStyleXfs>
  <cellXfs count="70">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179"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0" fontId="6" fillId="0" borderId="1" xfId="2"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43" fontId="6" fillId="0" borderId="1" xfId="1" applyFont="1" applyFill="1" applyBorder="1" applyAlignment="1">
      <alignment horizontal="left" vertical="center" wrapText="1"/>
    </xf>
    <xf numFmtId="9" fontId="2" fillId="0" borderId="1" xfId="2"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1" xfId="0" applyFont="1" applyFill="1" applyBorder="1" applyAlignment="1">
      <alignment horizontal="left" vertical="center" wrapText="1"/>
    </xf>
    <xf numFmtId="179" fontId="2" fillId="0" borderId="1" xfId="0" applyNumberFormat="1" applyFont="1" applyFill="1" applyBorder="1" applyAlignment="1">
      <alignment horizontal="center" vertical="center" wrapText="1"/>
    </xf>
    <xf numFmtId="0" fontId="2" fillId="0" borderId="7" xfId="3" applyFont="1" applyFill="1" applyBorder="1" applyAlignment="1">
      <alignment horizontal="center" vertical="center" wrapText="1"/>
    </xf>
    <xf numFmtId="9" fontId="2" fillId="0" borderId="7" xfId="3" applyNumberFormat="1" applyFont="1" applyFill="1" applyBorder="1" applyAlignment="1">
      <alignment horizontal="center" vertical="center" wrapText="1"/>
    </xf>
    <xf numFmtId="0" fontId="2" fillId="0" borderId="1" xfId="3" applyFont="1" applyFill="1" applyBorder="1" applyAlignment="1">
      <alignment horizontal="left" vertical="center" wrapText="1"/>
    </xf>
    <xf numFmtId="0" fontId="2" fillId="0" borderId="1" xfId="3" applyFont="1" applyFill="1" applyBorder="1" applyAlignment="1">
      <alignment horizontal="center" vertical="center" wrapText="1"/>
    </xf>
    <xf numFmtId="0" fontId="2" fillId="0" borderId="5" xfId="0" applyFont="1" applyFill="1" applyBorder="1" applyAlignment="1">
      <alignment horizontal="center" vertical="center" wrapText="1"/>
    </xf>
    <xf numFmtId="9" fontId="2" fillId="0" borderId="1" xfId="3" applyNumberFormat="1" applyFont="1" applyFill="1" applyBorder="1" applyAlignment="1">
      <alignment horizontal="center" vertical="center" wrapText="1"/>
    </xf>
    <xf numFmtId="179" fontId="2" fillId="0" borderId="1" xfId="3"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9" fontId="8"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179"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179" fontId="6" fillId="0" borderId="0"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179" fontId="6" fillId="0" borderId="0" xfId="0" applyNumberFormat="1"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10" fontId="8" fillId="0" borderId="0" xfId="0" applyNumberFormat="1" applyFont="1" applyFill="1" applyBorder="1" applyAlignment="1">
      <alignment horizontal="left" vertical="center" wrapText="1"/>
    </xf>
    <xf numFmtId="179" fontId="8" fillId="0" borderId="0" xfId="0"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Alignment="1">
      <alignment horizontal="center" vertical="center" wrapText="1"/>
    </xf>
  </cellXfs>
  <cellStyles count="4">
    <cellStyle name="百分比" xfId="2" builtinId="5"/>
    <cellStyle name="常规" xfId="0" builtinId="0"/>
    <cellStyle name="常规 2" xfId="3"/>
    <cellStyle name="千位分隔" xfId="1" builtinId="3"/>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tabSelected="1" topLeftCell="A26" zoomScale="115" zoomScaleNormal="115" workbookViewId="0">
      <selection activeCell="D29" sqref="D29"/>
    </sheetView>
  </sheetViews>
  <sheetFormatPr defaultColWidth="9.875" defaultRowHeight="14.25" x14ac:dyDescent="0.15"/>
  <cols>
    <col min="1" max="1" width="9.625" style="1" customWidth="1"/>
    <col min="2" max="2" width="11.25" style="1" customWidth="1"/>
    <col min="3" max="3" width="8.625" style="2" customWidth="1"/>
    <col min="4" max="4" width="18.5" style="2" customWidth="1"/>
    <col min="5" max="5" width="13" style="1" customWidth="1"/>
    <col min="6" max="6" width="14" style="3" customWidth="1"/>
    <col min="7" max="7" width="8.625" style="1" customWidth="1"/>
    <col min="8" max="8" width="8.625" style="4" customWidth="1"/>
    <col min="9" max="9" width="11.25" style="5" customWidth="1"/>
    <col min="10" max="10" width="33.125" style="6" customWidth="1"/>
    <col min="11" max="16384" width="9.875" style="1"/>
  </cols>
  <sheetData>
    <row r="1" spans="1:10" ht="22.5" customHeight="1" x14ac:dyDescent="0.15">
      <c r="A1" s="32" t="s">
        <v>0</v>
      </c>
      <c r="B1" s="32"/>
      <c r="C1" s="33"/>
      <c r="D1" s="33"/>
      <c r="E1" s="32"/>
      <c r="F1" s="32"/>
      <c r="G1" s="32"/>
      <c r="H1" s="34"/>
      <c r="I1" s="35"/>
    </row>
    <row r="2" spans="1:10" ht="14.25" customHeight="1" x14ac:dyDescent="0.15">
      <c r="A2" s="36" t="s">
        <v>1</v>
      </c>
      <c r="B2" s="36"/>
      <c r="C2" s="36"/>
      <c r="D2" s="36"/>
      <c r="E2" s="36"/>
      <c r="F2" s="36"/>
      <c r="G2" s="36"/>
      <c r="H2" s="37"/>
      <c r="I2" s="38"/>
    </row>
    <row r="3" spans="1:10" ht="15.75" customHeight="1" x14ac:dyDescent="0.15">
      <c r="A3" s="7" t="s">
        <v>2</v>
      </c>
      <c r="B3" s="39" t="s">
        <v>3</v>
      </c>
      <c r="C3" s="40"/>
      <c r="D3" s="40"/>
      <c r="E3" s="40"/>
      <c r="F3" s="40"/>
      <c r="G3" s="40"/>
      <c r="H3" s="40"/>
      <c r="I3" s="41"/>
    </row>
    <row r="4" spans="1:10" ht="15.75" customHeight="1" x14ac:dyDescent="0.15">
      <c r="A4" s="8" t="s">
        <v>4</v>
      </c>
      <c r="B4" s="42" t="s">
        <v>5</v>
      </c>
      <c r="C4" s="42"/>
      <c r="D4" s="42"/>
      <c r="E4" s="42"/>
      <c r="F4" s="8" t="s">
        <v>6</v>
      </c>
      <c r="G4" s="42" t="s">
        <v>7</v>
      </c>
      <c r="H4" s="42"/>
      <c r="I4" s="42"/>
    </row>
    <row r="5" spans="1:10" ht="15.75" customHeight="1" x14ac:dyDescent="0.15">
      <c r="A5" s="8" t="s">
        <v>8</v>
      </c>
      <c r="B5" s="42" t="s">
        <v>9</v>
      </c>
      <c r="C5" s="42"/>
      <c r="D5" s="42"/>
      <c r="E5" s="42"/>
      <c r="F5" s="8" t="s">
        <v>10</v>
      </c>
      <c r="G5" s="42">
        <v>59865150</v>
      </c>
      <c r="H5" s="42"/>
      <c r="I5" s="42"/>
    </row>
    <row r="6" spans="1:10" ht="33" customHeight="1" x14ac:dyDescent="0.15">
      <c r="A6" s="43" t="s">
        <v>11</v>
      </c>
      <c r="B6" s="43"/>
      <c r="C6" s="43"/>
      <c r="D6" s="7" t="s">
        <v>12</v>
      </c>
      <c r="E6" s="7" t="s">
        <v>13</v>
      </c>
      <c r="F6" s="7" t="s">
        <v>14</v>
      </c>
      <c r="G6" s="7" t="s">
        <v>15</v>
      </c>
      <c r="H6" s="9" t="s">
        <v>16</v>
      </c>
      <c r="I6" s="15" t="s">
        <v>17</v>
      </c>
      <c r="J6" s="1"/>
    </row>
    <row r="7" spans="1:10" ht="15.95" customHeight="1" x14ac:dyDescent="0.15">
      <c r="A7" s="61"/>
      <c r="B7" s="44" t="s">
        <v>18</v>
      </c>
      <c r="C7" s="44"/>
      <c r="D7" s="10">
        <f t="shared" ref="D7:F7" si="0">D8+D9+D10</f>
        <v>773</v>
      </c>
      <c r="E7" s="10">
        <f t="shared" si="0"/>
        <v>755.59</v>
      </c>
      <c r="F7" s="10">
        <f t="shared" si="0"/>
        <v>755.58992499999999</v>
      </c>
      <c r="G7" s="7">
        <v>10</v>
      </c>
      <c r="H7" s="11">
        <f>F7/E7</f>
        <v>0.99999990073981915</v>
      </c>
      <c r="I7" s="15">
        <f>G7*H7</f>
        <v>9.9999990073981913</v>
      </c>
      <c r="J7" s="1"/>
    </row>
    <row r="8" spans="1:10" ht="15.75" customHeight="1" x14ac:dyDescent="0.15">
      <c r="A8" s="61"/>
      <c r="B8" s="44" t="s">
        <v>19</v>
      </c>
      <c r="C8" s="44"/>
      <c r="D8" s="12">
        <v>773</v>
      </c>
      <c r="E8" s="10">
        <v>755.59</v>
      </c>
      <c r="F8" s="10">
        <v>755.58992499999999</v>
      </c>
      <c r="G8" s="7">
        <v>10</v>
      </c>
      <c r="H8" s="11">
        <f>F8/E8</f>
        <v>0.99999990073981915</v>
      </c>
      <c r="I8" s="15">
        <f>G8*H8</f>
        <v>9.9999990073981913</v>
      </c>
      <c r="J8" s="1"/>
    </row>
    <row r="9" spans="1:10" ht="15.75" customHeight="1" x14ac:dyDescent="0.15">
      <c r="A9" s="61"/>
      <c r="B9" s="44" t="s">
        <v>20</v>
      </c>
      <c r="C9" s="44"/>
      <c r="D9" s="10"/>
      <c r="E9" s="10"/>
      <c r="F9" s="7"/>
      <c r="G9" s="7"/>
      <c r="H9" s="11"/>
      <c r="I9" s="15"/>
      <c r="J9" s="1"/>
    </row>
    <row r="10" spans="1:10" ht="15.75" customHeight="1" x14ac:dyDescent="0.15">
      <c r="A10" s="61"/>
      <c r="B10" s="44" t="s">
        <v>21</v>
      </c>
      <c r="C10" s="44"/>
      <c r="D10" s="7"/>
      <c r="E10" s="13"/>
      <c r="F10" s="7"/>
      <c r="G10" s="7"/>
      <c r="H10" s="9"/>
      <c r="I10" s="15"/>
      <c r="J10" s="1"/>
    </row>
    <row r="11" spans="1:10" ht="15.75" customHeight="1" x14ac:dyDescent="0.15">
      <c r="A11" s="7"/>
      <c r="B11" s="45" t="s">
        <v>22</v>
      </c>
      <c r="C11" s="46"/>
      <c r="D11" s="46"/>
      <c r="E11" s="47"/>
      <c r="F11" s="45" t="s">
        <v>23</v>
      </c>
      <c r="G11" s="46"/>
      <c r="H11" s="46"/>
      <c r="I11" s="47"/>
      <c r="J11" s="1"/>
    </row>
    <row r="12" spans="1:10" ht="93" customHeight="1" x14ac:dyDescent="0.15">
      <c r="A12" s="7" t="s">
        <v>24</v>
      </c>
      <c r="B12" s="48" t="s">
        <v>25</v>
      </c>
      <c r="C12" s="49"/>
      <c r="D12" s="49"/>
      <c r="E12" s="50"/>
      <c r="F12" s="48" t="s">
        <v>25</v>
      </c>
      <c r="G12" s="49"/>
      <c r="H12" s="49"/>
      <c r="I12" s="50"/>
      <c r="J12" s="1"/>
    </row>
    <row r="13" spans="1:10" ht="24" x14ac:dyDescent="0.15">
      <c r="A13" s="43" t="s">
        <v>26</v>
      </c>
      <c r="B13" s="7" t="s">
        <v>27</v>
      </c>
      <c r="C13" s="7" t="s">
        <v>28</v>
      </c>
      <c r="D13" s="7" t="s">
        <v>29</v>
      </c>
      <c r="E13" s="7" t="s">
        <v>30</v>
      </c>
      <c r="F13" s="14" t="s">
        <v>31</v>
      </c>
      <c r="G13" s="7" t="s">
        <v>32</v>
      </c>
      <c r="H13" s="15" t="s">
        <v>17</v>
      </c>
      <c r="I13" s="7" t="s">
        <v>33</v>
      </c>
      <c r="J13" s="1"/>
    </row>
    <row r="14" spans="1:10" ht="24" x14ac:dyDescent="0.15">
      <c r="A14" s="43"/>
      <c r="B14" s="62" t="s">
        <v>34</v>
      </c>
      <c r="C14" s="66" t="s">
        <v>35</v>
      </c>
      <c r="D14" s="17" t="s">
        <v>36</v>
      </c>
      <c r="E14" s="8" t="s">
        <v>37</v>
      </c>
      <c r="F14" s="8" t="s">
        <v>38</v>
      </c>
      <c r="G14" s="8">
        <v>3</v>
      </c>
      <c r="H14" s="18">
        <v>3</v>
      </c>
      <c r="I14" s="8"/>
      <c r="J14" s="1"/>
    </row>
    <row r="15" spans="1:10" ht="27" customHeight="1" x14ac:dyDescent="0.15">
      <c r="A15" s="43"/>
      <c r="B15" s="63"/>
      <c r="C15" s="67"/>
      <c r="D15" s="17" t="s">
        <v>39</v>
      </c>
      <c r="E15" s="8" t="s">
        <v>40</v>
      </c>
      <c r="F15" s="19">
        <v>100</v>
      </c>
      <c r="G15" s="8">
        <v>3</v>
      </c>
      <c r="H15" s="18">
        <f>G15*(1-20%)</f>
        <v>2.4000000000000004</v>
      </c>
      <c r="I15" s="8" t="s">
        <v>41</v>
      </c>
      <c r="J15" s="1"/>
    </row>
    <row r="16" spans="1:10" ht="60" x14ac:dyDescent="0.15">
      <c r="A16" s="43"/>
      <c r="B16" s="63"/>
      <c r="C16" s="67"/>
      <c r="D16" s="17" t="s">
        <v>42</v>
      </c>
      <c r="E16" s="8" t="s">
        <v>43</v>
      </c>
      <c r="F16" s="19" t="s">
        <v>44</v>
      </c>
      <c r="G16" s="8">
        <v>3</v>
      </c>
      <c r="H16" s="18">
        <v>3</v>
      </c>
      <c r="I16" s="8"/>
      <c r="J16" s="1"/>
    </row>
    <row r="17" spans="1:10" ht="27" customHeight="1" x14ac:dyDescent="0.15">
      <c r="A17" s="43"/>
      <c r="B17" s="63"/>
      <c r="C17" s="67"/>
      <c r="D17" s="17" t="s">
        <v>45</v>
      </c>
      <c r="E17" s="8" t="s">
        <v>46</v>
      </c>
      <c r="F17" s="8" t="s">
        <v>46</v>
      </c>
      <c r="G17" s="8">
        <v>3</v>
      </c>
      <c r="H17" s="18">
        <v>3</v>
      </c>
      <c r="I17" s="8"/>
      <c r="J17" s="1"/>
    </row>
    <row r="18" spans="1:10" ht="27" customHeight="1" x14ac:dyDescent="0.15">
      <c r="A18" s="43"/>
      <c r="B18" s="63"/>
      <c r="C18" s="67"/>
      <c r="D18" s="17" t="s">
        <v>47</v>
      </c>
      <c r="E18" s="8" t="s">
        <v>48</v>
      </c>
      <c r="F18" s="19" t="s">
        <v>49</v>
      </c>
      <c r="G18" s="8">
        <v>3</v>
      </c>
      <c r="H18" s="18">
        <v>3</v>
      </c>
      <c r="I18" s="8"/>
      <c r="J18" s="1"/>
    </row>
    <row r="19" spans="1:10" ht="27" customHeight="1" x14ac:dyDescent="0.15">
      <c r="A19" s="43"/>
      <c r="B19" s="63"/>
      <c r="C19" s="68" t="s">
        <v>50</v>
      </c>
      <c r="D19" s="17" t="s">
        <v>51</v>
      </c>
      <c r="E19" s="20" t="s">
        <v>52</v>
      </c>
      <c r="F19" s="20" t="s">
        <v>52</v>
      </c>
      <c r="G19" s="8">
        <v>7.5</v>
      </c>
      <c r="H19" s="18">
        <v>7.5</v>
      </c>
      <c r="I19" s="19"/>
      <c r="J19" s="1"/>
    </row>
    <row r="20" spans="1:10" ht="27" customHeight="1" x14ac:dyDescent="0.15">
      <c r="A20" s="43"/>
      <c r="B20" s="63"/>
      <c r="C20" s="68"/>
      <c r="D20" s="17" t="s">
        <v>53</v>
      </c>
      <c r="E20" s="20" t="s">
        <v>54</v>
      </c>
      <c r="F20" s="20">
        <v>1</v>
      </c>
      <c r="G20" s="8">
        <v>7.5</v>
      </c>
      <c r="H20" s="18">
        <v>7.5</v>
      </c>
      <c r="I20" s="19"/>
      <c r="J20" s="1"/>
    </row>
    <row r="21" spans="1:10" ht="35.1" customHeight="1" x14ac:dyDescent="0.15">
      <c r="A21" s="43"/>
      <c r="B21" s="63"/>
      <c r="C21" s="67" t="s">
        <v>55</v>
      </c>
      <c r="D21" s="17" t="s">
        <v>56</v>
      </c>
      <c r="E21" s="19" t="s">
        <v>57</v>
      </c>
      <c r="F21" s="21" t="s">
        <v>58</v>
      </c>
      <c r="G21" s="8">
        <v>1.5</v>
      </c>
      <c r="H21" s="18">
        <v>1.5</v>
      </c>
      <c r="I21" s="8"/>
      <c r="J21" s="1"/>
    </row>
    <row r="22" spans="1:10" ht="35.1" customHeight="1" x14ac:dyDescent="0.15">
      <c r="A22" s="43"/>
      <c r="B22" s="63"/>
      <c r="C22" s="67"/>
      <c r="D22" s="17" t="s">
        <v>59</v>
      </c>
      <c r="E22" s="19" t="s">
        <v>60</v>
      </c>
      <c r="F22" s="21" t="s">
        <v>61</v>
      </c>
      <c r="G22" s="8">
        <v>1.5</v>
      </c>
      <c r="H22" s="18">
        <v>1.5</v>
      </c>
      <c r="I22" s="8"/>
      <c r="J22" s="1"/>
    </row>
    <row r="23" spans="1:10" ht="65.099999999999994" customHeight="1" x14ac:dyDescent="0.15">
      <c r="A23" s="43"/>
      <c r="B23" s="63"/>
      <c r="C23" s="67"/>
      <c r="D23" s="17" t="s">
        <v>62</v>
      </c>
      <c r="E23" s="19" t="s">
        <v>60</v>
      </c>
      <c r="F23" s="21" t="s">
        <v>63</v>
      </c>
      <c r="G23" s="8">
        <v>1.5</v>
      </c>
      <c r="H23" s="18">
        <v>1.5</v>
      </c>
      <c r="I23" s="8"/>
      <c r="J23" s="1"/>
    </row>
    <row r="24" spans="1:10" ht="35.1" customHeight="1" x14ac:dyDescent="0.15">
      <c r="A24" s="43"/>
      <c r="B24" s="63"/>
      <c r="C24" s="67"/>
      <c r="D24" s="17" t="s">
        <v>64</v>
      </c>
      <c r="E24" s="19" t="s">
        <v>65</v>
      </c>
      <c r="F24" s="21" t="s">
        <v>66</v>
      </c>
      <c r="G24" s="8">
        <v>1.5</v>
      </c>
      <c r="H24" s="18">
        <v>1.5</v>
      </c>
      <c r="I24" s="8"/>
      <c r="J24" s="1"/>
    </row>
    <row r="25" spans="1:10" ht="35.1" customHeight="1" x14ac:dyDescent="0.15">
      <c r="A25" s="43"/>
      <c r="B25" s="63"/>
      <c r="C25" s="67"/>
      <c r="D25" s="17" t="s">
        <v>67</v>
      </c>
      <c r="E25" s="19" t="s">
        <v>68</v>
      </c>
      <c r="F25" s="21" t="s">
        <v>66</v>
      </c>
      <c r="G25" s="8">
        <v>2</v>
      </c>
      <c r="H25" s="18">
        <v>2</v>
      </c>
      <c r="I25" s="8"/>
      <c r="J25" s="1"/>
    </row>
    <row r="26" spans="1:10" ht="35.1" customHeight="1" x14ac:dyDescent="0.15">
      <c r="A26" s="43"/>
      <c r="B26" s="63"/>
      <c r="C26" s="67"/>
      <c r="D26" s="17" t="s">
        <v>69</v>
      </c>
      <c r="E26" s="19" t="s">
        <v>70</v>
      </c>
      <c r="F26" s="19" t="s">
        <v>70</v>
      </c>
      <c r="G26" s="8">
        <v>2</v>
      </c>
      <c r="H26" s="18">
        <v>2</v>
      </c>
      <c r="I26" s="8"/>
      <c r="J26" s="1"/>
    </row>
    <row r="27" spans="1:10" ht="30" customHeight="1" x14ac:dyDescent="0.15">
      <c r="A27" s="43"/>
      <c r="B27" s="63"/>
      <c r="C27" s="16" t="s">
        <v>71</v>
      </c>
      <c r="D27" s="17" t="s">
        <v>72</v>
      </c>
      <c r="E27" s="22" t="s">
        <v>73</v>
      </c>
      <c r="F27" s="19">
        <v>755.58992499999999</v>
      </c>
      <c r="G27" s="8">
        <v>10</v>
      </c>
      <c r="H27" s="18">
        <f>G27*H8</f>
        <v>9.9999990073981913</v>
      </c>
      <c r="I27" s="8" t="s">
        <v>74</v>
      </c>
      <c r="J27" s="1"/>
    </row>
    <row r="28" spans="1:10" ht="152.25" customHeight="1" x14ac:dyDescent="0.15">
      <c r="A28" s="43"/>
      <c r="B28" s="64" t="s">
        <v>75</v>
      </c>
      <c r="C28" s="23" t="s">
        <v>76</v>
      </c>
      <c r="D28" s="21" t="s">
        <v>77</v>
      </c>
      <c r="E28" s="22" t="s">
        <v>78</v>
      </c>
      <c r="F28" s="22" t="s">
        <v>78</v>
      </c>
      <c r="G28" s="8">
        <v>15</v>
      </c>
      <c r="H28" s="18">
        <v>15</v>
      </c>
      <c r="I28" s="28"/>
      <c r="J28" s="1"/>
    </row>
    <row r="29" spans="1:10" ht="152.25" customHeight="1" x14ac:dyDescent="0.15">
      <c r="A29" s="43"/>
      <c r="B29" s="65"/>
      <c r="C29" s="8" t="s">
        <v>79</v>
      </c>
      <c r="D29" s="21" t="s">
        <v>80</v>
      </c>
      <c r="E29" s="22" t="s">
        <v>81</v>
      </c>
      <c r="F29" s="22" t="s">
        <v>81</v>
      </c>
      <c r="G29" s="8">
        <v>15</v>
      </c>
      <c r="H29" s="18">
        <v>15</v>
      </c>
      <c r="I29" s="17"/>
      <c r="J29" s="1"/>
    </row>
    <row r="30" spans="1:10" ht="36.950000000000003" customHeight="1" x14ac:dyDescent="0.15">
      <c r="A30" s="43"/>
      <c r="B30" s="8" t="s">
        <v>82</v>
      </c>
      <c r="C30" s="8" t="s">
        <v>83</v>
      </c>
      <c r="D30" s="21" t="s">
        <v>84</v>
      </c>
      <c r="E30" s="22" t="s">
        <v>85</v>
      </c>
      <c r="F30" s="24">
        <v>1</v>
      </c>
      <c r="G30" s="8">
        <v>10</v>
      </c>
      <c r="H30" s="25">
        <v>10</v>
      </c>
      <c r="I30" s="28"/>
      <c r="J30" s="1"/>
    </row>
    <row r="31" spans="1:10" ht="15.75" customHeight="1" x14ac:dyDescent="0.15">
      <c r="A31" s="51" t="s">
        <v>86</v>
      </c>
      <c r="B31" s="52"/>
      <c r="C31" s="52"/>
      <c r="D31" s="52"/>
      <c r="E31" s="52"/>
      <c r="F31" s="53"/>
      <c r="G31" s="26">
        <f>SUM(G14:G30)+G7</f>
        <v>100</v>
      </c>
      <c r="H31" s="27">
        <f>SUM(H14:H30)+I7</f>
        <v>99.399998014796381</v>
      </c>
      <c r="I31" s="29"/>
      <c r="J31" s="1"/>
    </row>
    <row r="32" spans="1:10" ht="15" customHeight="1" x14ac:dyDescent="0.15">
      <c r="A32" s="54" t="s">
        <v>87</v>
      </c>
      <c r="B32" s="54"/>
      <c r="C32" s="36"/>
      <c r="D32" s="36"/>
      <c r="E32" s="54"/>
      <c r="F32" s="36"/>
      <c r="G32" s="54"/>
      <c r="H32" s="55"/>
      <c r="I32" s="56"/>
      <c r="J32" s="69"/>
    </row>
    <row r="33" spans="1:10" ht="54.95" customHeight="1" x14ac:dyDescent="0.15">
      <c r="A33" s="54" t="s">
        <v>88</v>
      </c>
      <c r="B33" s="54"/>
      <c r="C33" s="36"/>
      <c r="D33" s="36"/>
      <c r="E33" s="54"/>
      <c r="F33" s="36"/>
      <c r="G33" s="54"/>
      <c r="H33" s="55"/>
      <c r="I33" s="56"/>
      <c r="J33" s="69"/>
    </row>
    <row r="34" spans="1:10" ht="15" customHeight="1" x14ac:dyDescent="0.15">
      <c r="A34" s="54" t="s">
        <v>89</v>
      </c>
      <c r="B34" s="54"/>
      <c r="C34" s="36"/>
      <c r="D34" s="36"/>
      <c r="E34" s="54"/>
      <c r="F34" s="36"/>
      <c r="G34" s="54"/>
      <c r="H34" s="55"/>
      <c r="I34" s="56"/>
      <c r="J34" s="30"/>
    </row>
    <row r="35" spans="1:10" ht="15" customHeight="1" x14ac:dyDescent="0.15">
      <c r="A35" s="54" t="s">
        <v>90</v>
      </c>
      <c r="B35" s="54"/>
      <c r="C35" s="36"/>
      <c r="D35" s="36"/>
      <c r="E35" s="54"/>
      <c r="F35" s="36"/>
      <c r="G35" s="54"/>
      <c r="H35" s="55"/>
      <c r="I35" s="56"/>
      <c r="J35" s="31"/>
    </row>
    <row r="36" spans="1:10" x14ac:dyDescent="0.15">
      <c r="A36" s="57"/>
      <c r="B36" s="57"/>
      <c r="C36" s="58"/>
      <c r="D36" s="58"/>
      <c r="E36" s="57"/>
      <c r="F36" s="58"/>
      <c r="G36" s="57"/>
      <c r="H36" s="59"/>
      <c r="I36" s="60"/>
      <c r="J36" s="31"/>
    </row>
    <row r="37" spans="1:10" x14ac:dyDescent="0.15">
      <c r="J37" s="31"/>
    </row>
    <row r="38" spans="1:10" x14ac:dyDescent="0.15">
      <c r="J38" s="69"/>
    </row>
    <row r="39" spans="1:10" x14ac:dyDescent="0.15">
      <c r="J39" s="69"/>
    </row>
  </sheetData>
  <mergeCells count="31">
    <mergeCell ref="J32:J33"/>
    <mergeCell ref="J38:J39"/>
    <mergeCell ref="A36:I36"/>
    <mergeCell ref="A6:A10"/>
    <mergeCell ref="A13:A30"/>
    <mergeCell ref="B14:B27"/>
    <mergeCell ref="B28:B29"/>
    <mergeCell ref="C14:C18"/>
    <mergeCell ref="C19:C20"/>
    <mergeCell ref="C21:C26"/>
    <mergeCell ref="A31:F31"/>
    <mergeCell ref="A32:I32"/>
    <mergeCell ref="A33:I33"/>
    <mergeCell ref="A34:I34"/>
    <mergeCell ref="A35:I35"/>
    <mergeCell ref="B9:C9"/>
    <mergeCell ref="B10:C10"/>
    <mergeCell ref="B11:E11"/>
    <mergeCell ref="F11:I11"/>
    <mergeCell ref="B12:E12"/>
    <mergeCell ref="F12:I12"/>
    <mergeCell ref="B5:E5"/>
    <mergeCell ref="G5:I5"/>
    <mergeCell ref="B6:C6"/>
    <mergeCell ref="B7:C7"/>
    <mergeCell ref="B8:C8"/>
    <mergeCell ref="A1:I1"/>
    <mergeCell ref="A2:I2"/>
    <mergeCell ref="B3:I3"/>
    <mergeCell ref="B4:E4"/>
    <mergeCell ref="G4:I4"/>
  </mergeCells>
  <phoneticPr fontId="10" type="noConversion"/>
  <pageMargins left="0.74791666666666701" right="0.74791666666666701" top="0.98402777777777795" bottom="0.98402777777777795" header="0.51180555555555596" footer="0.51180555555555596"/>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Administrator</cp:lastModifiedBy>
  <cp:lastPrinted>2019-05-23T01:33:00Z</cp:lastPrinted>
  <dcterms:created xsi:type="dcterms:W3CDTF">2019-03-22T03:01:00Z</dcterms:created>
  <dcterms:modified xsi:type="dcterms:W3CDTF">2021-03-31T03:12:04Z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