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h539\Downloads\P020250710681995165204\北京市退役军人事务局2020年度部门决算绩效自评表公开附件\"/>
    </mc:Choice>
  </mc:AlternateContent>
  <xr:revisionPtr revIDLastSave="0" documentId="8_{F3BEED5A-83C7-4CD8-914C-7F43988E2335}" xr6:coauthVersionLast="47" xr6:coauthVersionMax="47" xr10:uidLastSave="{00000000-0000-0000-0000-000000000000}"/>
  <bookViews>
    <workbookView xWindow="768" yWindow="720" windowWidth="15372" windowHeight="16560" xr2:uid="{00000000-000D-0000-FFFF-FFFF00000000}"/>
  </bookViews>
  <sheets>
    <sheet name="项目支出绩效自评表 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1" l="1"/>
  <c r="H21" i="1"/>
  <c r="I8" i="1"/>
  <c r="H8" i="1"/>
  <c r="F7" i="1"/>
  <c r="H7" i="1" s="1"/>
  <c r="E7" i="1"/>
  <c r="D7" i="1"/>
  <c r="I7" i="1" l="1"/>
  <c r="H22" i="1"/>
  <c r="H26" i="1" l="1"/>
</calcChain>
</file>

<file path=xl/sharedStrings.xml><?xml version="1.0" encoding="utf-8"?>
<sst xmlns="http://schemas.openxmlformats.org/spreadsheetml/2006/main" count="86" uniqueCount="79">
  <si>
    <t>项目支出绩效自评表 </t>
  </si>
  <si>
    <t>（2020年度）</t>
  </si>
  <si>
    <t>项目名称</t>
  </si>
  <si>
    <t>2020年市局机关自主择业军转干部管理服务项目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</si>
  <si>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</si>
  <si>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</si>
  <si>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</si>
  <si>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</si>
  <si>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</si>
  <si>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周洁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</si>
  <si>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</si>
  <si>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</si>
  <si>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</si>
  <si>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</si>
  <si>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</si>
  <si>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</si>
  <si>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</si>
  <si>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</si>
  <si>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</si>
  <si>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</si>
  <si>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</si>
  <si>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</si>
  <si>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</si>
  <si>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</si>
  <si>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</si>
  <si>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贯彻落实中央政策，进一步加强自主择业军队转业干部管理服务水平，开展就业创业服务等工作。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</si>
  <si>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</si>
  <si>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</si>
  <si>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</si>
  <si>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</si>
  <si>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</si>
  <si>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</si>
  <si>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</si>
  <si>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</si>
  <si>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</si>
  <si>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</si>
  <si>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管理服务对象数量</t>
  </si>
  <si>
    <t>实际人数</t>
  </si>
  <si>
    <t>提供适合退役军人岗位数量</t>
  </si>
  <si>
    <t>≥8000个</t>
  </si>
  <si>
    <t>13000余个</t>
  </si>
  <si>
    <t>招聘会场次</t>
  </si>
  <si>
    <t>3场</t>
  </si>
  <si>
    <t>质量指标</t>
  </si>
  <si>
    <t>招聘会会场秩序</t>
  </si>
  <si>
    <t>符合安全要求</t>
  </si>
  <si>
    <t>招聘会参与率</t>
  </si>
  <si>
    <t>≥90%</t>
  </si>
  <si>
    <t>时效指标</t>
  </si>
  <si>
    <t>前期调研时间</t>
  </si>
  <si>
    <t>2020年2月前</t>
  </si>
  <si>
    <t>2月10日出具调研报告</t>
  </si>
  <si>
    <t>招投标时间</t>
  </si>
  <si>
    <t>2020年3月前</t>
  </si>
  <si>
    <t>因疫情影响，原定招投标项目在下半年进行</t>
  </si>
  <si>
    <t>合同签订时间</t>
  </si>
  <si>
    <t>2020年5月前</t>
  </si>
  <si>
    <t>上半年的线上招聘会合同是在3月份左右签订，下半年线上和线下招聘会合同为11月24日签订</t>
  </si>
  <si>
    <t>因疫情影响，原定招聘会项目在下半年进。</t>
  </si>
  <si>
    <t>成本指标</t>
  </si>
  <si>
    <t>财政资金安排预算数</t>
  </si>
  <si>
    <t>≤65万元</t>
  </si>
  <si>
    <t>效益指标
（30分）</t>
  </si>
  <si>
    <t>社会效益指标</t>
  </si>
  <si>
    <t>社会效益：有利于积极拓展就业渠道，以符合退役军人特点、特长、意愿为导向，促进供需对接，推进退役军人更高质量的就业。</t>
  </si>
  <si>
    <t>得到提升</t>
  </si>
  <si>
    <t>可持续影响指标</t>
  </si>
  <si>
    <t>可持续性影响：促进退役军人稳定就业，利于健全退役军人就业保障制度。</t>
  </si>
  <si>
    <t>持续性</t>
  </si>
  <si>
    <t>满意度指标（10分）</t>
  </si>
  <si>
    <t>服务对象满意度指标</t>
  </si>
  <si>
    <t>招聘会参与对象满意度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</si>
  <si>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</si>
  <si>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</si>
  <si>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</si>
  <si>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</si>
  <si>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</si>
  <si>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</si>
  <si>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上半年是3月6日完成招标，下半年是11月6日完成。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</si>
</sst>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0.00_ "/>
    <numFmt numFmtId="179" formatCode="0.0000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178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center" wrapText="1"/>
    </xf>
    <xf numFmtId="9" fontId="2" fillId="0" borderId="1" xfId="2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7" xfId="3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57" fontId="2" fillId="0" borderId="7" xfId="3" applyNumberFormat="1" applyFont="1" applyBorder="1" applyAlignment="1">
      <alignment horizontal="center" vertical="center" wrapText="1"/>
    </xf>
    <xf numFmtId="57" fontId="2" fillId="0" borderId="7" xfId="3" applyNumberFormat="1" applyFont="1" applyBorder="1" applyAlignment="1">
      <alignment horizontal="left" vertical="center" wrapText="1"/>
    </xf>
    <xf numFmtId="57" fontId="2" fillId="0" borderId="7" xfId="3" applyNumberFormat="1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9" fontId="6" fillId="0" borderId="1" xfId="3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178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178" fontId="6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6" fillId="0" borderId="0" xfId="0" applyNumberFormat="1" applyFont="1" applyAlignment="1">
      <alignment horizontal="left" vertical="center" wrapText="1"/>
    </xf>
    <xf numFmtId="178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0" fontId="8" fillId="0" borderId="0" xfId="0" applyNumberFormat="1" applyFont="1" applyAlignment="1">
      <alignment horizontal="left" vertical="center" wrapText="1"/>
    </xf>
    <xf numFmtId="178" fontId="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31000000}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topLeftCell="A10" workbookViewId="0">
      <selection activeCell="I16" sqref="I16"/>
    </sheetView>
  </sheetViews>
  <sheetFormatPr defaultColWidth="9.88671875" defaultRowHeight="15.6" x14ac:dyDescent="0.25"/>
  <cols>
    <col min="1" max="1" width="9.5546875" style="1" customWidth="1"/>
    <col min="2" max="2" width="11.21875" style="1" customWidth="1"/>
    <col min="3" max="3" width="8.6640625" style="2" customWidth="1"/>
    <col min="4" max="4" width="18.44140625" style="2" customWidth="1"/>
    <col min="5" max="5" width="13" style="1" customWidth="1"/>
    <col min="6" max="6" width="14" style="3" customWidth="1"/>
    <col min="7" max="7" width="8.5546875" style="1" customWidth="1"/>
    <col min="8" max="8" width="8.5546875" style="4" customWidth="1"/>
    <col min="9" max="9" width="11.21875" style="5" customWidth="1"/>
    <col min="10" max="10" width="33.109375" style="6" customWidth="1"/>
    <col min="11" max="16384" width="9.88671875" style="1"/>
  </cols>
  <sheetData>
    <row r="1" spans="1:10" ht="22.5" customHeight="1" x14ac:dyDescent="0.25">
      <c r="A1" s="33" t="s">
        <v>0</v>
      </c>
      <c r="B1" s="33"/>
      <c r="C1" s="34"/>
      <c r="D1" s="34"/>
      <c r="E1" s="33"/>
      <c r="F1" s="33"/>
      <c r="G1" s="33"/>
      <c r="H1" s="35"/>
      <c r="I1" s="36"/>
    </row>
    <row r="2" spans="1:10" ht="14.25" customHeight="1" x14ac:dyDescent="0.25">
      <c r="A2" s="37" t="s">
        <v>1</v>
      </c>
      <c r="B2" s="37"/>
      <c r="C2" s="37"/>
      <c r="D2" s="37"/>
      <c r="E2" s="37"/>
      <c r="F2" s="37"/>
      <c r="G2" s="37"/>
      <c r="H2" s="38"/>
      <c r="I2" s="39"/>
    </row>
    <row r="3" spans="1:10" ht="15.75" customHeight="1" x14ac:dyDescent="0.25">
      <c r="A3" s="7" t="s">
        <v>2</v>
      </c>
      <c r="B3" s="40" t="s">
        <v>3</v>
      </c>
      <c r="C3" s="41"/>
      <c r="D3" s="41"/>
      <c r="E3" s="41"/>
      <c r="F3" s="41"/>
      <c r="G3" s="41"/>
      <c r="H3" s="41"/>
      <c r="I3" s="42"/>
    </row>
    <row r="4" spans="1:10" ht="15.75" customHeight="1" x14ac:dyDescent="0.25">
      <c r="A4" s="8" t="s">
        <v>4</v>
      </c>
      <c r="B4" s="43" t="s">
        <v>5</v>
      </c>
      <c r="C4" s="43"/>
      <c r="D4" s="43"/>
      <c r="E4" s="43"/>
      <c r="F4" s="8" t="s">
        <v>6</v>
      </c>
      <c r="G4" s="43" t="s">
        <v>7</v>
      </c>
      <c r="H4" s="43"/>
      <c r="I4" s="43"/>
    </row>
    <row r="5" spans="1:10" ht="15.75" customHeight="1" x14ac:dyDescent="0.25">
      <c r="A5" s="8" t="s">
        <v>8</v>
      </c>
      <c r="B5" s="43" t="s">
        <v>9</v>
      </c>
      <c r="C5" s="43"/>
      <c r="D5" s="43"/>
      <c r="E5" s="43"/>
      <c r="F5" s="8" t="s">
        <v>10</v>
      </c>
      <c r="G5" s="43">
        <v>59865106</v>
      </c>
      <c r="H5" s="43"/>
      <c r="I5" s="43"/>
    </row>
    <row r="6" spans="1:10" ht="33" customHeight="1" x14ac:dyDescent="0.25">
      <c r="A6" s="44" t="s">
        <v>11</v>
      </c>
      <c r="B6" s="44"/>
      <c r="C6" s="44"/>
      <c r="D6" s="7" t="s">
        <v>12</v>
      </c>
      <c r="E6" s="7" t="s">
        <v>13</v>
      </c>
      <c r="F6" s="7" t="s">
        <v>14</v>
      </c>
      <c r="G6" s="7" t="s">
        <v>15</v>
      </c>
      <c r="H6" s="9" t="s">
        <v>16</v>
      </c>
      <c r="I6" s="14" t="s">
        <v>17</v>
      </c>
      <c r="J6" s="1"/>
    </row>
    <row r="7" spans="1:10" ht="15.9" customHeight="1" x14ac:dyDescent="0.25">
      <c r="A7" s="62"/>
      <c r="B7" s="45" t="s">
        <v>18</v>
      </c>
      <c r="C7" s="45"/>
      <c r="D7" s="10">
        <f t="shared" ref="D7:F7" si="0">D8+D9+D10</f>
        <v>65</v>
      </c>
      <c r="E7" s="10">
        <f t="shared" si="0"/>
        <v>65</v>
      </c>
      <c r="F7" s="10">
        <f t="shared" si="0"/>
        <v>51.083100000000002</v>
      </c>
      <c r="G7" s="7">
        <v>10</v>
      </c>
      <c r="H7" s="11">
        <f>F7/E7</f>
        <v>0.78589384615384617</v>
      </c>
      <c r="I7" s="14">
        <f>G7*H7</f>
        <v>7.8589384615384619</v>
      </c>
      <c r="J7" s="1"/>
    </row>
    <row r="8" spans="1:10" ht="15.75" customHeight="1" x14ac:dyDescent="0.25">
      <c r="A8" s="62"/>
      <c r="B8" s="45" t="s">
        <v>19</v>
      </c>
      <c r="C8" s="45"/>
      <c r="D8" s="10">
        <v>65</v>
      </c>
      <c r="E8" s="10">
        <v>65</v>
      </c>
      <c r="F8" s="10">
        <v>51.083100000000002</v>
      </c>
      <c r="G8" s="7">
        <v>10</v>
      </c>
      <c r="H8" s="11">
        <f>F8/E8</f>
        <v>0.78589384615384617</v>
      </c>
      <c r="I8" s="14">
        <f>G8*H8</f>
        <v>7.8589384615384619</v>
      </c>
      <c r="J8" s="1"/>
    </row>
    <row r="9" spans="1:10" ht="15.75" customHeight="1" x14ac:dyDescent="0.25">
      <c r="A9" s="62"/>
      <c r="B9" s="45" t="s">
        <v>20</v>
      </c>
      <c r="C9" s="45"/>
      <c r="D9" s="10"/>
      <c r="E9" s="10"/>
      <c r="F9" s="7"/>
      <c r="G9" s="7"/>
      <c r="H9" s="11"/>
      <c r="I9" s="14"/>
      <c r="J9" s="1"/>
    </row>
    <row r="10" spans="1:10" ht="15.75" customHeight="1" x14ac:dyDescent="0.25">
      <c r="A10" s="62"/>
      <c r="B10" s="45" t="s">
        <v>21</v>
      </c>
      <c r="C10" s="45"/>
      <c r="D10" s="7"/>
      <c r="E10" s="12"/>
      <c r="F10" s="7"/>
      <c r="G10" s="7"/>
      <c r="H10" s="9"/>
      <c r="I10" s="14"/>
      <c r="J10" s="1"/>
    </row>
    <row r="11" spans="1:10" ht="15.75" customHeight="1" x14ac:dyDescent="0.25">
      <c r="A11" s="7"/>
      <c r="B11" s="46" t="s">
        <v>22</v>
      </c>
      <c r="C11" s="47"/>
      <c r="D11" s="47"/>
      <c r="E11" s="48"/>
      <c r="F11" s="46" t="s">
        <v>23</v>
      </c>
      <c r="G11" s="47"/>
      <c r="H11" s="47"/>
      <c r="I11" s="48"/>
      <c r="J11" s="1"/>
    </row>
    <row r="12" spans="1:10" ht="64.05" customHeight="1" x14ac:dyDescent="0.25">
      <c r="A12" s="7" t="s">
        <v>24</v>
      </c>
      <c r="B12" s="49" t="s">
        <v>25</v>
      </c>
      <c r="C12" s="50"/>
      <c r="D12" s="50"/>
      <c r="E12" s="51"/>
      <c r="F12" s="49" t="s">
        <v>25</v>
      </c>
      <c r="G12" s="50"/>
      <c r="H12" s="50"/>
      <c r="I12" s="51"/>
      <c r="J12" s="1"/>
    </row>
    <row r="13" spans="1:10" ht="36" x14ac:dyDescent="0.25">
      <c r="A13" s="44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13" t="s">
        <v>31</v>
      </c>
      <c r="G13" s="7" t="s">
        <v>32</v>
      </c>
      <c r="H13" s="14" t="s">
        <v>17</v>
      </c>
      <c r="I13" s="7" t="s">
        <v>33</v>
      </c>
      <c r="J13" s="1"/>
    </row>
    <row r="14" spans="1:10" ht="27" customHeight="1" x14ac:dyDescent="0.25">
      <c r="A14" s="44"/>
      <c r="B14" s="63" t="s">
        <v>34</v>
      </c>
      <c r="C14" s="67" t="s">
        <v>35</v>
      </c>
      <c r="D14" s="16" t="s">
        <v>36</v>
      </c>
      <c r="E14" s="7" t="s">
        <v>37</v>
      </c>
      <c r="F14" s="7" t="s">
        <v>37</v>
      </c>
      <c r="G14" s="7">
        <v>5</v>
      </c>
      <c r="H14" s="14">
        <v>5</v>
      </c>
      <c r="I14" s="7"/>
      <c r="J14" s="1"/>
    </row>
    <row r="15" spans="1:10" ht="27" customHeight="1" x14ac:dyDescent="0.25">
      <c r="A15" s="44"/>
      <c r="B15" s="64"/>
      <c r="C15" s="68"/>
      <c r="D15" s="16" t="s">
        <v>38</v>
      </c>
      <c r="E15" s="17" t="s">
        <v>39</v>
      </c>
      <c r="F15" s="17" t="s">
        <v>40</v>
      </c>
      <c r="G15" s="7">
        <v>5</v>
      </c>
      <c r="H15" s="14">
        <v>5</v>
      </c>
      <c r="I15" s="17"/>
      <c r="J15" s="1"/>
    </row>
    <row r="16" spans="1:10" ht="27" customHeight="1" x14ac:dyDescent="0.25">
      <c r="A16" s="44"/>
      <c r="B16" s="64"/>
      <c r="C16" s="68"/>
      <c r="D16" s="16" t="s">
        <v>41</v>
      </c>
      <c r="E16" s="18" t="s">
        <v>42</v>
      </c>
      <c r="F16" s="18" t="s">
        <v>42</v>
      </c>
      <c r="G16" s="7">
        <v>5</v>
      </c>
      <c r="H16" s="14">
        <v>5</v>
      </c>
      <c r="I16" s="17"/>
      <c r="J16" s="1"/>
    </row>
    <row r="17" spans="1:10" ht="27" customHeight="1" x14ac:dyDescent="0.25">
      <c r="A17" s="44"/>
      <c r="B17" s="64"/>
      <c r="C17" s="69" t="s">
        <v>43</v>
      </c>
      <c r="D17" s="16" t="s">
        <v>44</v>
      </c>
      <c r="E17" s="19" t="s">
        <v>45</v>
      </c>
      <c r="F17" s="19" t="s">
        <v>45</v>
      </c>
      <c r="G17" s="7">
        <v>7.5</v>
      </c>
      <c r="H17" s="14">
        <v>7.5</v>
      </c>
      <c r="I17" s="30"/>
      <c r="J17" s="1"/>
    </row>
    <row r="18" spans="1:10" ht="27" customHeight="1" x14ac:dyDescent="0.25">
      <c r="A18" s="44"/>
      <c r="B18" s="64"/>
      <c r="C18" s="69"/>
      <c r="D18" s="16" t="s">
        <v>46</v>
      </c>
      <c r="E18" s="19" t="s">
        <v>47</v>
      </c>
      <c r="F18" s="19">
        <v>1</v>
      </c>
      <c r="G18" s="8">
        <v>7.5</v>
      </c>
      <c r="H18" s="20">
        <v>7.5</v>
      </c>
      <c r="I18" s="30"/>
      <c r="J18" s="1"/>
    </row>
    <row r="19" spans="1:10" ht="34.950000000000003" customHeight="1" x14ac:dyDescent="0.25">
      <c r="A19" s="44"/>
      <c r="B19" s="64"/>
      <c r="C19" s="68" t="s">
        <v>48</v>
      </c>
      <c r="D19" s="16" t="s">
        <v>49</v>
      </c>
      <c r="E19" s="19" t="s">
        <v>50</v>
      </c>
      <c r="F19" s="21" t="s">
        <v>51</v>
      </c>
      <c r="G19" s="8">
        <v>3</v>
      </c>
      <c r="H19" s="20">
        <v>3</v>
      </c>
      <c r="I19" s="30"/>
      <c r="J19" s="1"/>
    </row>
    <row r="20" spans="1:10" ht="34.950000000000003" customHeight="1" x14ac:dyDescent="0.25">
      <c r="A20" s="44"/>
      <c r="B20" s="64"/>
      <c r="C20" s="68"/>
      <c r="D20" s="16" t="s">
        <v>52</v>
      </c>
      <c r="E20" s="19" t="s">
        <v>53</v>
      </c>
      <c r="F20" s="22" t="s">
        <v>78</v>
      </c>
      <c r="G20" s="8">
        <v>3</v>
      </c>
      <c r="H20" s="20">
        <v>1</v>
      </c>
      <c r="I20" s="30" t="s">
        <v>54</v>
      </c>
      <c r="J20" s="1"/>
    </row>
    <row r="21" spans="1:10" ht="64.95" customHeight="1" x14ac:dyDescent="0.25">
      <c r="A21" s="44"/>
      <c r="B21" s="64"/>
      <c r="C21" s="68"/>
      <c r="D21" s="16" t="s">
        <v>55</v>
      </c>
      <c r="E21" s="19" t="s">
        <v>56</v>
      </c>
      <c r="F21" s="23" t="s">
        <v>57</v>
      </c>
      <c r="G21" s="8">
        <v>4</v>
      </c>
      <c r="H21" s="20">
        <f>4*(1/3)</f>
        <v>1.3333333333333333</v>
      </c>
      <c r="I21" s="30" t="s">
        <v>58</v>
      </c>
      <c r="J21" s="1"/>
    </row>
    <row r="22" spans="1:10" ht="30" customHeight="1" x14ac:dyDescent="0.25">
      <c r="A22" s="44"/>
      <c r="B22" s="64"/>
      <c r="C22" s="15" t="s">
        <v>59</v>
      </c>
      <c r="D22" s="16" t="s">
        <v>60</v>
      </c>
      <c r="E22" s="24" t="s">
        <v>61</v>
      </c>
      <c r="F22" s="10">
        <v>51.083100000000002</v>
      </c>
      <c r="G22" s="8">
        <v>10</v>
      </c>
      <c r="H22" s="20">
        <f>G22*H7</f>
        <v>7.8589384615384619</v>
      </c>
      <c r="I22" s="7"/>
      <c r="J22" s="1"/>
    </row>
    <row r="23" spans="1:10" ht="45" customHeight="1" x14ac:dyDescent="0.25">
      <c r="A23" s="44"/>
      <c r="B23" s="65" t="s">
        <v>62</v>
      </c>
      <c r="C23" s="25" t="s">
        <v>63</v>
      </c>
      <c r="D23" s="26" t="s">
        <v>64</v>
      </c>
      <c r="E23" s="19" t="s">
        <v>65</v>
      </c>
      <c r="F23" s="19" t="s">
        <v>65</v>
      </c>
      <c r="G23" s="8">
        <v>15</v>
      </c>
      <c r="H23" s="20">
        <v>15</v>
      </c>
      <c r="I23" s="7"/>
      <c r="J23" s="1"/>
    </row>
    <row r="24" spans="1:10" ht="45" customHeight="1" x14ac:dyDescent="0.25">
      <c r="A24" s="44"/>
      <c r="B24" s="66"/>
      <c r="C24" s="8" t="s">
        <v>66</v>
      </c>
      <c r="D24" s="26" t="s">
        <v>67</v>
      </c>
      <c r="E24" s="27" t="s">
        <v>68</v>
      </c>
      <c r="F24" s="27" t="s">
        <v>68</v>
      </c>
      <c r="G24" s="8">
        <v>15</v>
      </c>
      <c r="H24" s="20">
        <v>15</v>
      </c>
      <c r="I24" s="7"/>
      <c r="J24" s="1"/>
    </row>
    <row r="25" spans="1:10" ht="37.049999999999997" customHeight="1" x14ac:dyDescent="0.25">
      <c r="A25" s="44"/>
      <c r="B25" s="8" t="s">
        <v>69</v>
      </c>
      <c r="C25" s="8" t="s">
        <v>70</v>
      </c>
      <c r="D25" s="26" t="s">
        <v>71</v>
      </c>
      <c r="E25" s="24" t="s">
        <v>72</v>
      </c>
      <c r="F25" s="27">
        <v>1</v>
      </c>
      <c r="G25" s="8">
        <v>10</v>
      </c>
      <c r="H25" s="20">
        <v>10</v>
      </c>
      <c r="I25" s="30"/>
      <c r="J25" s="1"/>
    </row>
    <row r="26" spans="1:10" ht="15.75" customHeight="1" x14ac:dyDescent="0.25">
      <c r="A26" s="52" t="s">
        <v>73</v>
      </c>
      <c r="B26" s="53"/>
      <c r="C26" s="53"/>
      <c r="D26" s="53"/>
      <c r="E26" s="53"/>
      <c r="F26" s="54"/>
      <c r="G26" s="28">
        <f>SUM(G14:G25)+G7</f>
        <v>100</v>
      </c>
      <c r="H26" s="29">
        <f>SUM(H14:H25)+I7</f>
        <v>91.051210256410258</v>
      </c>
      <c r="I26" s="31"/>
      <c r="J26" s="1"/>
    </row>
    <row r="27" spans="1:10" ht="15" customHeight="1" x14ac:dyDescent="0.25">
      <c r="A27" s="55" t="s">
        <v>74</v>
      </c>
      <c r="B27" s="55"/>
      <c r="C27" s="37"/>
      <c r="D27" s="37"/>
      <c r="E27" s="55"/>
      <c r="F27" s="37"/>
      <c r="G27" s="55"/>
      <c r="H27" s="56"/>
      <c r="I27" s="57"/>
      <c r="J27" s="70"/>
    </row>
    <row r="28" spans="1:10" ht="55.05" customHeight="1" x14ac:dyDescent="0.25">
      <c r="A28" s="55" t="s">
        <v>75</v>
      </c>
      <c r="B28" s="55"/>
      <c r="C28" s="37"/>
      <c r="D28" s="37"/>
      <c r="E28" s="55"/>
      <c r="F28" s="37"/>
      <c r="G28" s="55"/>
      <c r="H28" s="56"/>
      <c r="I28" s="57"/>
      <c r="J28" s="70"/>
    </row>
    <row r="29" spans="1:10" ht="15" customHeight="1" x14ac:dyDescent="0.25">
      <c r="A29" s="55" t="s">
        <v>76</v>
      </c>
      <c r="B29" s="55"/>
      <c r="C29" s="37"/>
      <c r="D29" s="37"/>
      <c r="E29" s="55"/>
      <c r="F29" s="37"/>
      <c r="G29" s="55"/>
      <c r="H29" s="56"/>
      <c r="I29" s="57"/>
    </row>
    <row r="30" spans="1:10" ht="15" customHeight="1" x14ac:dyDescent="0.25">
      <c r="A30" s="55" t="s">
        <v>77</v>
      </c>
      <c r="B30" s="55"/>
      <c r="C30" s="37"/>
      <c r="D30" s="37"/>
      <c r="E30" s="55"/>
      <c r="F30" s="37"/>
      <c r="G30" s="55"/>
      <c r="H30" s="56"/>
      <c r="I30" s="57"/>
      <c r="J30" s="32"/>
    </row>
    <row r="31" spans="1:10" x14ac:dyDescent="0.25">
      <c r="A31" s="58"/>
      <c r="B31" s="58"/>
      <c r="C31" s="59"/>
      <c r="D31" s="59"/>
      <c r="E31" s="58"/>
      <c r="F31" s="59"/>
      <c r="G31" s="58"/>
      <c r="H31" s="60"/>
      <c r="I31" s="61"/>
      <c r="J31" s="32"/>
    </row>
    <row r="32" spans="1:10" x14ac:dyDescent="0.25">
      <c r="J32" s="32"/>
    </row>
    <row r="33" spans="10:10" x14ac:dyDescent="0.25">
      <c r="J33" s="70"/>
    </row>
    <row r="34" spans="10:10" x14ac:dyDescent="0.25">
      <c r="J34" s="70"/>
    </row>
  </sheetData>
  <mergeCells count="31">
    <mergeCell ref="J27:J28"/>
    <mergeCell ref="J33:J34"/>
    <mergeCell ref="A31:I31"/>
    <mergeCell ref="A6:A10"/>
    <mergeCell ref="A13:A25"/>
    <mergeCell ref="B14:B22"/>
    <mergeCell ref="B23:B24"/>
    <mergeCell ref="C14:C16"/>
    <mergeCell ref="C17:C18"/>
    <mergeCell ref="C19:C21"/>
    <mergeCell ref="A26:F26"/>
    <mergeCell ref="A27:I27"/>
    <mergeCell ref="A28:I28"/>
    <mergeCell ref="A29:I29"/>
    <mergeCell ref="A30:I30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0" type="noConversion"/>
  <pageMargins left="0.74791666666666701" right="0.74791666666666701" top="0.98402777777777795" bottom="0.98402777777777795" header="0.51180555555555596" footer="0.511805555555555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2025-08-05T03:02:03Z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