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 " sheetId="1" r:id="rId1"/>
  </sheets>
  <definedNames>
    <definedName name="_xlnm.Print_Area" localSheetId="0">项目支出绩效自评表 !$A$1:$I$33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<sst xmlns="http://schemas.openxmlformats.org/spreadsheetml/2006/main" count="87" uniqueCount="78">
  <si>
    <t>项目支出绩效自评表 </t>
  </si>
  <si>
    <t>（2020年度）</t>
  </si>
  <si>
    <t>项目名称</t>
  </si>
  <si>
    <t>2020年市局机关后勤服务保障项目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</si>
  <si>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</si>
  <si>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</si>
  <si>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</si>
  <si>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</si>
  <si>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</si>
  <si>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黄剑锋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</si>
  <si>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</si>
  <si>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</si>
  <si>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</si>
  <si>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</si>
  <si>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</si>
  <si>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</si>
  <si>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</si>
  <si>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</si>
  <si>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</si>
  <si>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</si>
  <si>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</si>
  <si>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</si>
  <si>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</si>
  <si>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</si>
  <si>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</si>
  <si>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确保市退役军人事务局机关及军转安置服务中心、退役军人服务中心办公正常运行提供后勤服务保障，包括安全保卫、卫生保洁、会议服务、食堂用餐、美化绿化及水、电、燃气、供暖、消防安全等基础设施的维护、维修等服务保障工作。</t>
  </si>
  <si>
    <t>确保市退役军人事务局机关及军转安置服务中心、退役军人服务中心办公正常运行提供后勤服务保障，包括安全保卫、卫生保洁、会议服务、食堂用餐、美化绿化及水、电、燃气、供暖、消防安全等基础设施的维护、维修等服务保障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</si>
  <si>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</si>
  <si>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</si>
  <si>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</si>
  <si>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</si>
  <si>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</si>
  <si>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</si>
  <si>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</si>
  <si>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</si>
  <si>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</si>
  <si>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</si>
  <si>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绿化办公环境</t>
  </si>
  <si>
    <t>2次</t>
  </si>
  <si>
    <t>食堂用餐</t>
  </si>
  <si>
    <t>≥62500次</t>
  </si>
  <si>
    <t>84500人次</t>
  </si>
  <si>
    <t>物业服务人员数量</t>
  </si>
  <si>
    <t>48人</t>
  </si>
  <si>
    <t>食堂餐饮保障人数</t>
  </si>
  <si>
    <t>11人</t>
  </si>
  <si>
    <t>质量指标</t>
  </si>
  <si>
    <t>监控设备、周界防范系统运行正常、房屋完好率、卫生清洁率、设备运行完好率</t>
  </si>
  <si>
    <t>≥98%</t>
  </si>
  <si>
    <t>消防设备实施完好率</t>
  </si>
  <si>
    <t>机关正常运行、食品安全</t>
  </si>
  <si>
    <t>365天</t>
  </si>
  <si>
    <t>时效指标</t>
  </si>
  <si>
    <t>招投标时间</t>
  </si>
  <si>
    <t>2019年12月底前</t>
  </si>
  <si>
    <t>合同签订时间</t>
  </si>
  <si>
    <t>2020年1月底前</t>
  </si>
  <si>
    <t>物业合同2020年1月9日签订，食堂服务合同是2020年1月22日签订。</t>
  </si>
  <si>
    <t>项目实施时间段</t>
  </si>
  <si>
    <t>2020年1月-12月</t>
  </si>
  <si>
    <t>成本指标</t>
  </si>
  <si>
    <t>使用项目资金总控制数</t>
  </si>
  <si>
    <t>≤448万元</t>
  </si>
  <si>
    <t>效益指标
（30分）</t>
  </si>
  <si>
    <t>社会效益指标</t>
  </si>
  <si>
    <t>社会效益：后勤保障和餐饮水平，履职能力及公共服务能力得以提升</t>
  </si>
  <si>
    <t>得到提升</t>
  </si>
  <si>
    <t>可持续影响指标</t>
  </si>
  <si>
    <t>可持续性影响：1.项目实施单位为政府的派出机构，人员稳定，可保证项目持续稳定实施；2.可持续保障人员餐饮及安全。</t>
  </si>
  <si>
    <t>持续性</t>
  </si>
  <si>
    <t>满意度指标（10分）</t>
  </si>
  <si>
    <t>服务对象满意度指标</t>
  </si>
  <si>
    <t>内部员工满意度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</si>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</sst>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21" borderId="15" applyNumberFormat="0" applyAlignment="0" applyProtection="0">
      <alignment vertical="center"/>
    </xf>
    <xf numFmtId="0" fontId="29" fillId="21" borderId="10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7" xfId="49" applyNumberFormat="1" applyFont="1" applyBorder="1" applyAlignment="1">
      <alignment horizontal="center" vertical="center" wrapText="1"/>
    </xf>
    <xf numFmtId="57" fontId="9" fillId="0" borderId="7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9" fillId="0" borderId="1" xfId="49" applyNumberFormat="1" applyFont="1" applyFill="1" applyBorder="1" applyAlignment="1">
      <alignment horizontal="center" vertical="center" wrapText="1"/>
    </xf>
    <xf numFmtId="177" fontId="9" fillId="0" borderId="1" xfId="49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1" fillId="0" borderId="0" xfId="1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7" fontId="11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8" workbookViewId="0">
      <selection activeCell="G37" sqref="G37"/>
    </sheetView>
  </sheetViews>
  <sheetFormatPr defaultColWidth="9.86666666666667" defaultRowHeight="14.25"/>
  <cols>
    <col min="1" max="1" width="9.6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" style="1" customWidth="1"/>
    <col min="8" max="8" width="8.6" style="4" customWidth="1"/>
    <col min="9" max="9" width="11.25" style="5" customWidth="1"/>
    <col min="10" max="10" width="33.125" style="6" customWidth="1"/>
    <col min="11" max="16384" width="9.86666666666667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62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63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64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>
        <v>59865018</v>
      </c>
      <c r="H5" s="15"/>
      <c r="I5" s="15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2" t="s">
        <v>15</v>
      </c>
      <c r="H6" s="16" t="s">
        <v>16</v>
      </c>
      <c r="I6" s="30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448</v>
      </c>
      <c r="E7" s="19">
        <f t="shared" si="0"/>
        <v>448</v>
      </c>
      <c r="F7" s="19">
        <f t="shared" si="0"/>
        <v>447.422552</v>
      </c>
      <c r="G7" s="12">
        <v>10</v>
      </c>
      <c r="H7" s="20">
        <f>F7/E7</f>
        <v>0.998711053571429</v>
      </c>
      <c r="I7" s="30">
        <f>G7*H7</f>
        <v>9.98711053571428</v>
      </c>
      <c r="J7" s="1"/>
    </row>
    <row r="8" ht="15.75" customHeight="1" spans="1:10">
      <c r="A8" s="17"/>
      <c r="B8" s="18" t="s">
        <v>19</v>
      </c>
      <c r="C8" s="18"/>
      <c r="D8" s="21">
        <v>448</v>
      </c>
      <c r="E8" s="21">
        <v>448</v>
      </c>
      <c r="F8" s="19">
        <v>447.422552</v>
      </c>
      <c r="G8" s="12">
        <v>10</v>
      </c>
      <c r="H8" s="20">
        <f>F8/E8</f>
        <v>0.998711053571429</v>
      </c>
      <c r="I8" s="30">
        <f>G8*H8</f>
        <v>9.98711053571428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2"/>
      <c r="G9" s="12"/>
      <c r="H9" s="20"/>
      <c r="I9" s="30"/>
      <c r="J9" s="1"/>
    </row>
    <row r="10" ht="15.75" customHeight="1" spans="1:10">
      <c r="A10" s="17"/>
      <c r="B10" s="18" t="s">
        <v>21</v>
      </c>
      <c r="C10" s="18"/>
      <c r="D10" s="12"/>
      <c r="E10" s="22"/>
      <c r="F10" s="12"/>
      <c r="G10" s="12"/>
      <c r="H10" s="16"/>
      <c r="I10" s="30"/>
      <c r="J10" s="1"/>
    </row>
    <row r="11" ht="15.75" customHeight="1" spans="1:10">
      <c r="A11" s="12"/>
      <c r="B11" s="23" t="s">
        <v>22</v>
      </c>
      <c r="C11" s="24"/>
      <c r="D11" s="24"/>
      <c r="E11" s="25"/>
      <c r="F11" s="23" t="s">
        <v>23</v>
      </c>
      <c r="G11" s="24"/>
      <c r="H11" s="24"/>
      <c r="I11" s="25"/>
      <c r="J11" s="1"/>
    </row>
    <row r="12" ht="75" customHeight="1" spans="1:10">
      <c r="A12" s="12" t="s">
        <v>24</v>
      </c>
      <c r="B12" s="26" t="s">
        <v>25</v>
      </c>
      <c r="C12" s="27"/>
      <c r="D12" s="27"/>
      <c r="E12" s="28"/>
      <c r="F12" s="26" t="s">
        <v>26</v>
      </c>
      <c r="G12" s="27"/>
      <c r="H12" s="27"/>
      <c r="I12" s="28"/>
      <c r="J12" s="1"/>
    </row>
    <row r="13" ht="24" spans="1:10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29" t="s">
        <v>32</v>
      </c>
      <c r="G13" s="12" t="s">
        <v>33</v>
      </c>
      <c r="H13" s="30" t="s">
        <v>17</v>
      </c>
      <c r="I13" s="12" t="s">
        <v>34</v>
      </c>
      <c r="J13" s="1"/>
    </row>
    <row r="14" ht="30" customHeight="1" spans="1:10">
      <c r="A14" s="12"/>
      <c r="B14" s="31" t="s">
        <v>35</v>
      </c>
      <c r="C14" s="32" t="s">
        <v>36</v>
      </c>
      <c r="D14" s="33" t="s">
        <v>37</v>
      </c>
      <c r="E14" s="34" t="s">
        <v>38</v>
      </c>
      <c r="F14" s="34" t="s">
        <v>38</v>
      </c>
      <c r="G14" s="12">
        <v>4</v>
      </c>
      <c r="H14" s="35">
        <v>4</v>
      </c>
      <c r="I14" s="18"/>
      <c r="J14" s="1"/>
    </row>
    <row r="15" ht="27" customHeight="1" spans="1:11">
      <c r="A15" s="12"/>
      <c r="B15" s="36"/>
      <c r="C15" s="37"/>
      <c r="D15" s="38" t="s">
        <v>39</v>
      </c>
      <c r="E15" s="34" t="s">
        <v>40</v>
      </c>
      <c r="F15" s="39" t="s">
        <v>41</v>
      </c>
      <c r="G15" s="12">
        <v>4</v>
      </c>
      <c r="H15" s="35">
        <v>4</v>
      </c>
      <c r="I15" s="12"/>
      <c r="J15" s="1"/>
      <c r="K15" s="65"/>
    </row>
    <row r="16" ht="27" customHeight="1" spans="1:10">
      <c r="A16" s="12"/>
      <c r="B16" s="36"/>
      <c r="C16" s="37"/>
      <c r="D16" s="38" t="s">
        <v>42</v>
      </c>
      <c r="E16" s="34" t="s">
        <v>43</v>
      </c>
      <c r="F16" s="34" t="s">
        <v>43</v>
      </c>
      <c r="G16" s="12">
        <v>4</v>
      </c>
      <c r="H16" s="35">
        <v>4</v>
      </c>
      <c r="I16" s="12"/>
      <c r="J16" s="1"/>
    </row>
    <row r="17" ht="27" customHeight="1" spans="1:10">
      <c r="A17" s="12"/>
      <c r="B17" s="36"/>
      <c r="C17" s="37"/>
      <c r="D17" s="38" t="s">
        <v>44</v>
      </c>
      <c r="E17" s="40" t="s">
        <v>45</v>
      </c>
      <c r="F17" s="40" t="s">
        <v>45</v>
      </c>
      <c r="G17" s="12">
        <v>3</v>
      </c>
      <c r="H17" s="35">
        <v>3</v>
      </c>
      <c r="I17" s="12"/>
      <c r="J17" s="1"/>
    </row>
    <row r="18" ht="48" spans="1:10">
      <c r="A18" s="12"/>
      <c r="B18" s="36"/>
      <c r="C18" s="41" t="s">
        <v>46</v>
      </c>
      <c r="D18" s="38" t="s">
        <v>47</v>
      </c>
      <c r="E18" s="42" t="s">
        <v>48</v>
      </c>
      <c r="F18" s="42">
        <v>1</v>
      </c>
      <c r="G18" s="15">
        <v>5</v>
      </c>
      <c r="H18" s="35">
        <v>5</v>
      </c>
      <c r="I18" s="12"/>
      <c r="J18" s="1"/>
    </row>
    <row r="19" ht="27" customHeight="1" spans="1:10">
      <c r="A19" s="12"/>
      <c r="B19" s="36"/>
      <c r="C19" s="41"/>
      <c r="D19" s="38" t="s">
        <v>49</v>
      </c>
      <c r="E19" s="42">
        <v>1</v>
      </c>
      <c r="F19" s="42">
        <v>1</v>
      </c>
      <c r="G19" s="15">
        <v>5</v>
      </c>
      <c r="H19" s="35">
        <v>5</v>
      </c>
      <c r="I19" s="12"/>
      <c r="J19" s="1"/>
    </row>
    <row r="20" ht="27" customHeight="1" spans="1:10">
      <c r="A20" s="12"/>
      <c r="B20" s="36"/>
      <c r="C20" s="41"/>
      <c r="D20" s="38" t="s">
        <v>50</v>
      </c>
      <c r="E20" s="42" t="s">
        <v>51</v>
      </c>
      <c r="F20" s="42" t="s">
        <v>51</v>
      </c>
      <c r="G20" s="15">
        <v>5</v>
      </c>
      <c r="H20" s="35">
        <v>5</v>
      </c>
      <c r="I20" s="12"/>
      <c r="J20" s="1"/>
    </row>
    <row r="21" ht="35" customHeight="1" spans="1:10">
      <c r="A21" s="12"/>
      <c r="B21" s="36"/>
      <c r="C21" s="37" t="s">
        <v>52</v>
      </c>
      <c r="D21" s="38" t="s">
        <v>53</v>
      </c>
      <c r="E21" s="39" t="s">
        <v>54</v>
      </c>
      <c r="F21" s="43">
        <v>43800</v>
      </c>
      <c r="G21" s="15">
        <v>3</v>
      </c>
      <c r="H21" s="35">
        <v>3</v>
      </c>
      <c r="I21" s="12"/>
      <c r="J21" s="1"/>
    </row>
    <row r="22" ht="51" customHeight="1" spans="1:10">
      <c r="A22" s="12"/>
      <c r="B22" s="36"/>
      <c r="C22" s="37"/>
      <c r="D22" s="38" t="s">
        <v>55</v>
      </c>
      <c r="E22" s="39" t="s">
        <v>56</v>
      </c>
      <c r="F22" s="39" t="s">
        <v>57</v>
      </c>
      <c r="G22" s="15">
        <v>3</v>
      </c>
      <c r="H22" s="35">
        <v>3</v>
      </c>
      <c r="I22" s="12"/>
      <c r="J22" s="1"/>
    </row>
    <row r="23" ht="65" customHeight="1" spans="1:10">
      <c r="A23" s="12"/>
      <c r="B23" s="36"/>
      <c r="C23" s="37"/>
      <c r="D23" s="38" t="s">
        <v>58</v>
      </c>
      <c r="E23" s="39" t="s">
        <v>59</v>
      </c>
      <c r="F23" s="39" t="s">
        <v>59</v>
      </c>
      <c r="G23" s="15">
        <v>4</v>
      </c>
      <c r="H23" s="35">
        <v>4</v>
      </c>
      <c r="I23" s="18"/>
      <c r="J23" s="1"/>
    </row>
    <row r="24" ht="30" customHeight="1" spans="1:10">
      <c r="A24" s="12"/>
      <c r="B24" s="36"/>
      <c r="C24" s="32" t="s">
        <v>60</v>
      </c>
      <c r="D24" s="44" t="s">
        <v>61</v>
      </c>
      <c r="E24" s="45" t="s">
        <v>62</v>
      </c>
      <c r="F24" s="21">
        <v>447.422552</v>
      </c>
      <c r="G24" s="15">
        <v>10</v>
      </c>
      <c r="H24" s="35">
        <f>G24*H7</f>
        <v>9.98711053571428</v>
      </c>
      <c r="I24" s="12"/>
      <c r="J24" s="1"/>
    </row>
    <row r="25" ht="45" customHeight="1" spans="1:10">
      <c r="A25" s="12"/>
      <c r="B25" s="46" t="s">
        <v>63</v>
      </c>
      <c r="C25" s="46" t="s">
        <v>64</v>
      </c>
      <c r="D25" s="47" t="s">
        <v>65</v>
      </c>
      <c r="E25" s="48" t="s">
        <v>66</v>
      </c>
      <c r="F25" s="48" t="s">
        <v>66</v>
      </c>
      <c r="G25" s="15">
        <v>15</v>
      </c>
      <c r="H25" s="35">
        <v>15</v>
      </c>
      <c r="I25" s="12"/>
      <c r="J25" s="1"/>
    </row>
    <row r="26" ht="45" customHeight="1" spans="1:10">
      <c r="A26" s="12"/>
      <c r="B26" s="49"/>
      <c r="C26" s="15" t="s">
        <v>67</v>
      </c>
      <c r="D26" s="47" t="s">
        <v>68</v>
      </c>
      <c r="E26" s="48" t="s">
        <v>69</v>
      </c>
      <c r="F26" s="48" t="s">
        <v>69</v>
      </c>
      <c r="G26" s="15">
        <v>15</v>
      </c>
      <c r="H26" s="35">
        <v>15</v>
      </c>
      <c r="I26" s="12"/>
      <c r="J26" s="1"/>
    </row>
    <row r="27" ht="37" customHeight="1" spans="1:10">
      <c r="A27" s="12"/>
      <c r="B27" s="15" t="s">
        <v>70</v>
      </c>
      <c r="C27" s="15" t="s">
        <v>71</v>
      </c>
      <c r="D27" s="47" t="s">
        <v>72</v>
      </c>
      <c r="E27" s="48" t="s">
        <v>48</v>
      </c>
      <c r="F27" s="50">
        <v>1</v>
      </c>
      <c r="G27" s="15">
        <v>10</v>
      </c>
      <c r="H27" s="51">
        <v>10</v>
      </c>
      <c r="I27" s="18"/>
      <c r="J27" s="1"/>
    </row>
    <row r="28" ht="15.75" customHeight="1" spans="1:10">
      <c r="A28" s="52" t="s">
        <v>73</v>
      </c>
      <c r="B28" s="53"/>
      <c r="C28" s="53"/>
      <c r="D28" s="53"/>
      <c r="E28" s="53"/>
      <c r="F28" s="54"/>
      <c r="G28" s="55">
        <f>SUM(G14:G27)+G7</f>
        <v>100</v>
      </c>
      <c r="H28" s="56">
        <f>SUM(H14:H27)+I7</f>
        <v>99.9742210714286</v>
      </c>
      <c r="I28" s="66"/>
      <c r="J28" s="1"/>
    </row>
    <row r="29" ht="15" customHeight="1" spans="1:10">
      <c r="A29" s="57" t="s">
        <v>74</v>
      </c>
      <c r="B29" s="57"/>
      <c r="C29" s="10"/>
      <c r="D29" s="10"/>
      <c r="E29" s="57"/>
      <c r="F29" s="10"/>
      <c r="G29" s="57"/>
      <c r="H29" s="58"/>
      <c r="I29" s="67"/>
      <c r="J29" s="68"/>
    </row>
    <row r="30" ht="55" customHeight="1" spans="1:10">
      <c r="A30" s="57" t="s">
        <v>75</v>
      </c>
      <c r="B30" s="57"/>
      <c r="C30" s="10"/>
      <c r="D30" s="10"/>
      <c r="E30" s="57"/>
      <c r="F30" s="10"/>
      <c r="G30" s="57"/>
      <c r="H30" s="58"/>
      <c r="I30" s="67"/>
      <c r="J30" s="68"/>
    </row>
    <row r="31" ht="15" customHeight="1" spans="1:10">
      <c r="A31" s="57" t="s">
        <v>76</v>
      </c>
      <c r="B31" s="57"/>
      <c r="C31" s="10"/>
      <c r="D31" s="10"/>
      <c r="E31" s="57"/>
      <c r="F31" s="10"/>
      <c r="G31" s="57"/>
      <c r="H31" s="58"/>
      <c r="I31" s="67"/>
      <c r="J31" s="68"/>
    </row>
    <row r="32" ht="15" customHeight="1" spans="1:10">
      <c r="A32" s="57" t="s">
        <v>77</v>
      </c>
      <c r="B32" s="57"/>
      <c r="C32" s="10"/>
      <c r="D32" s="10"/>
      <c r="E32" s="57"/>
      <c r="F32" s="10"/>
      <c r="G32" s="57"/>
      <c r="H32" s="58"/>
      <c r="I32" s="67"/>
      <c r="J32" s="69"/>
    </row>
    <row r="33" ht="13.5" spans="1:10">
      <c r="A33" s="59"/>
      <c r="B33" s="59"/>
      <c r="C33" s="60"/>
      <c r="D33" s="60"/>
      <c r="E33" s="59"/>
      <c r="F33" s="60"/>
      <c r="G33" s="59"/>
      <c r="H33" s="61"/>
      <c r="I33" s="70"/>
      <c r="J33" s="69"/>
    </row>
    <row r="34" spans="10:10">
      <c r="J34" s="69"/>
    </row>
    <row r="35" spans="10:10">
      <c r="J35" s="68"/>
    </row>
    <row r="36" spans="10:10">
      <c r="J36" s="68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30:I30"/>
    <mergeCell ref="A31:I31"/>
    <mergeCell ref="A32:I32"/>
    <mergeCell ref="A33:I33"/>
    <mergeCell ref="A6:A10"/>
    <mergeCell ref="A13:A27"/>
    <mergeCell ref="B14:B24"/>
    <mergeCell ref="B25:B26"/>
    <mergeCell ref="C14:C17"/>
    <mergeCell ref="C18:C20"/>
    <mergeCell ref="C21:C23"/>
    <mergeCell ref="J29:J30"/>
    <mergeCell ref="J35:J36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15364</cp:lastModifiedBy>
  <dcterms:created xsi:type="dcterms:W3CDTF">2019-03-22T03:01:00Z</dcterms:created>
  <cp:lastPrinted>2019-05-23T01:33:00Z</cp:lastPrinted>
  <dcterms:modified xsi:type="dcterms:W3CDTF">2021-03-14T05:10:01Z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