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490" windowHeight="7830"/>
  </bookViews>
  <sheets>
    <sheet name="项目支出绩效自评表 " sheetId="1" r:id="rId1"/>
  </sheets>
  <calcPr calcId="145621"/>
  <fileRecoveryPr repairLoad="1"/>
</workbook>
</file>

<file path=xl/calcChain.xml><?xml version="1.0" encoding="utf-8"?>
<calcChain xmlns="http://schemas.openxmlformats.org/spreadsheetml/2006/main">
  <c r="G27" i="1" l="1"/>
  <c r="H15" i="1"/>
  <c r="H8" i="1"/>
  <c r="I8" i="1" s="1"/>
  <c r="F7" i="1"/>
  <c r="H7" i="1" s="1"/>
  <c r="E7" i="1"/>
  <c r="D7" i="1"/>
  <c r="H23" i="1" l="1"/>
  <c r="I7" i="1"/>
  <c r="H27" i="1" s="1"/>
</calcChain>
</file>

<file path=xl/sharedStrings.xml><?xml version="1.0" encoding="utf-8"?>
<sst xmlns="http://schemas.openxmlformats.org/spreadsheetml/2006/main" count="93" uniqueCount="80">
  <si>
    <t>项目支出绩效自评表 </t>
  </si>
  <si>
    <t>（2020年度）</t>
  </si>
  <si>
    <t>项目名称</t>
  </si>
  <si>
    <t>2020年市局机关信息化服务</t>
  </si>
  <si>
    <t>主管部门</t>
  </si>
  <si>
    <t>北京市退役军人事务局</t>
  </si>
  <si>
    <t>实施单位</t>
  </si>
  <si>
    <t>北京市退役军人事务局（本级）</t>
  </si>
  <si>
    <t>项目负责人</t>
  </si>
  <si>
    <t>王宁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</si>
  <si>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</si>
  <si>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</si>
  <si>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</si>
  <si>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</si>
  <si>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</si>
  <si>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</si>
  <si>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</si>
  <si>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</si>
  <si>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</si>
  <si>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</si>
  <si>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</si>
  <si>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</si>
  <si>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</si>
  <si>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</si>
  <si>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</si>
  <si>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完成各系统年度运行维护工作；保障网络和信息系统年度稳定运行；完成队伍建设平台及思想政治权益维护系统终验、完成企业退休军转干部补贴信息管理系统、退役军人资金监管平台和信息资源管理服务平台项目立项、评审、招标、合同签署、系统建设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</si>
  <si>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</si>
  <si>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</si>
  <si>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</si>
  <si>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</si>
  <si>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</si>
  <si>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</si>
  <si>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</si>
  <si>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</si>
  <si>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</si>
  <si>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</si>
  <si>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保障系统稳定运行</t>
  </si>
  <si>
    <t>≥10个</t>
  </si>
  <si>
    <t>10个</t>
  </si>
  <si>
    <t>系统建设</t>
  </si>
  <si>
    <t>≥2个</t>
  </si>
  <si>
    <t>完成4个，另两个建设中。</t>
  </si>
  <si>
    <t>年初指标值设定偏低</t>
  </si>
  <si>
    <t>符合市经信局立项要求</t>
  </si>
  <si>
    <t>2个</t>
  </si>
  <si>
    <t>系统开发工时费</t>
  </si>
  <si>
    <t>&lt;18000小时</t>
  </si>
  <si>
    <t>15000元/人月和18000元/人月</t>
  </si>
  <si>
    <t>年初设定目标时应为系统开发人工费表述错误，现已修改</t>
  </si>
  <si>
    <t>质量指标</t>
  </si>
  <si>
    <t>符合各级数据共享交换要求</t>
  </si>
  <si>
    <t>符合要求</t>
  </si>
  <si>
    <t>符合政府采购要求</t>
  </si>
  <si>
    <t>符合集约化平台对接要求</t>
  </si>
  <si>
    <t>符合政府网站考核要求</t>
  </si>
  <si>
    <t>进度指标</t>
  </si>
  <si>
    <t>前期调研时间</t>
  </si>
  <si>
    <t>2020年全年</t>
  </si>
  <si>
    <t>成本指标</t>
  </si>
  <si>
    <t>项目成本</t>
  </si>
  <si>
    <t>≤900.2315万元</t>
  </si>
  <si>
    <t>年中进行预算调整，预算执行率为96.51%</t>
  </si>
  <si>
    <t>效益指标
（30分）</t>
  </si>
  <si>
    <t>社会效益指标</t>
  </si>
  <si>
    <t>社会效益：提高信息化办公水平</t>
  </si>
  <si>
    <t>显著提升</t>
  </si>
  <si>
    <t>可持续影响指标</t>
  </si>
  <si>
    <t>可持续性影响：持续性保障系统稳定运行。</t>
  </si>
  <si>
    <t>持续运行</t>
  </si>
  <si>
    <t>满意度指标（10分）</t>
  </si>
  <si>
    <t>服务对象满意度指标</t>
  </si>
  <si>
    <t>内部满意度</t>
  </si>
  <si>
    <t>≥95%</t>
  </si>
  <si>
    <t>未提供满意度资料</t>
  </si>
  <si>
    <t>未留存满意度调查资料，以后年度注意留存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</si>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</sst>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7" formatCode="0.000000_ "/>
    <numFmt numFmtId="178" formatCode="0.00_ "/>
    <numFmt numFmtId="179" formatCode="0.000000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0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3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57" fontId="2" fillId="0" borderId="6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178" fontId="2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left" vertical="center" wrapText="1"/>
    </xf>
    <xf numFmtId="178" fontId="9" fillId="0" borderId="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I26" sqref="I26"/>
    </sheetView>
  </sheetViews>
  <sheetFormatPr defaultColWidth="9.875" defaultRowHeight="14.25" x14ac:dyDescent="0.1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11.25" style="5" customWidth="1"/>
    <col min="10" max="10" width="33.125" style="6" customWidth="1"/>
    <col min="11" max="16384" width="9.875" style="1"/>
  </cols>
  <sheetData>
    <row r="1" spans="1:10" ht="22.5" customHeight="1" x14ac:dyDescent="0.15">
      <c r="A1" s="36" t="s">
        <v>0</v>
      </c>
      <c r="B1" s="36"/>
      <c r="C1" s="37"/>
      <c r="D1" s="37"/>
      <c r="E1" s="36"/>
      <c r="F1" s="36"/>
      <c r="G1" s="36"/>
      <c r="H1" s="38"/>
      <c r="I1" s="39"/>
    </row>
    <row r="2" spans="1:10" ht="14.25" customHeight="1" x14ac:dyDescent="0.15">
      <c r="A2" s="40" t="s">
        <v>1</v>
      </c>
      <c r="B2" s="40"/>
      <c r="C2" s="40"/>
      <c r="D2" s="40"/>
      <c r="E2" s="40"/>
      <c r="F2" s="40"/>
      <c r="G2" s="40"/>
      <c r="H2" s="41"/>
      <c r="I2" s="42"/>
    </row>
    <row r="3" spans="1:10" ht="15.75" customHeight="1" x14ac:dyDescent="0.15">
      <c r="A3" s="7" t="s">
        <v>2</v>
      </c>
      <c r="B3" s="43" t="s">
        <v>3</v>
      </c>
      <c r="C3" s="44"/>
      <c r="D3" s="44"/>
      <c r="E3" s="44"/>
      <c r="F3" s="44"/>
      <c r="G3" s="44"/>
      <c r="H3" s="44"/>
      <c r="I3" s="45"/>
    </row>
    <row r="4" spans="1:10" ht="15.75" customHeight="1" x14ac:dyDescent="0.15">
      <c r="A4" s="8" t="s">
        <v>4</v>
      </c>
      <c r="B4" s="46" t="s">
        <v>5</v>
      </c>
      <c r="C4" s="46"/>
      <c r="D4" s="46"/>
      <c r="E4" s="46"/>
      <c r="F4" s="8" t="s">
        <v>6</v>
      </c>
      <c r="G4" s="46" t="s">
        <v>7</v>
      </c>
      <c r="H4" s="46"/>
      <c r="I4" s="46"/>
    </row>
    <row r="5" spans="1:10" ht="15.75" customHeight="1" x14ac:dyDescent="0.15">
      <c r="A5" s="8" t="s">
        <v>8</v>
      </c>
      <c r="B5" s="46" t="s">
        <v>9</v>
      </c>
      <c r="C5" s="46"/>
      <c r="D5" s="46"/>
      <c r="E5" s="46"/>
      <c r="F5" s="8" t="s">
        <v>10</v>
      </c>
      <c r="G5" s="46">
        <v>59865231</v>
      </c>
      <c r="H5" s="46"/>
      <c r="I5" s="46"/>
    </row>
    <row r="6" spans="1:10" ht="33" customHeight="1" x14ac:dyDescent="0.15">
      <c r="A6" s="47" t="s">
        <v>11</v>
      </c>
      <c r="B6" s="47"/>
      <c r="C6" s="47"/>
      <c r="D6" s="7" t="s">
        <v>12</v>
      </c>
      <c r="E6" s="7" t="s">
        <v>13</v>
      </c>
      <c r="F6" s="7" t="s">
        <v>14</v>
      </c>
      <c r="G6" s="7" t="s">
        <v>15</v>
      </c>
      <c r="H6" s="9" t="s">
        <v>16</v>
      </c>
      <c r="I6" s="16" t="s">
        <v>17</v>
      </c>
      <c r="J6" s="1"/>
    </row>
    <row r="7" spans="1:10" ht="15.95" customHeight="1" x14ac:dyDescent="0.15">
      <c r="A7" s="65"/>
      <c r="B7" s="48" t="s">
        <v>18</v>
      </c>
      <c r="C7" s="48"/>
      <c r="D7" s="11">
        <f>D8+D9+D10</f>
        <v>900.23149999999998</v>
      </c>
      <c r="E7" s="11">
        <f>E8+E9+E10</f>
        <v>833.504548</v>
      </c>
      <c r="F7" s="11">
        <f t="shared" ref="F7" si="0">F8+F9+F10</f>
        <v>804.45545800000002</v>
      </c>
      <c r="G7" s="7">
        <v>10</v>
      </c>
      <c r="H7" s="12">
        <f>F7/E7</f>
        <v>0.96514825255638559</v>
      </c>
      <c r="I7" s="16">
        <f>G7*H7</f>
        <v>9.6514825255638552</v>
      </c>
      <c r="J7" s="1"/>
    </row>
    <row r="8" spans="1:10" ht="15.75" customHeight="1" x14ac:dyDescent="0.15">
      <c r="A8" s="65"/>
      <c r="B8" s="48" t="s">
        <v>19</v>
      </c>
      <c r="C8" s="48"/>
      <c r="D8" s="13">
        <v>900.23149999999998</v>
      </c>
      <c r="E8" s="11">
        <v>833.504548</v>
      </c>
      <c r="F8" s="13">
        <v>804.45545800000002</v>
      </c>
      <c r="G8" s="7">
        <v>10</v>
      </c>
      <c r="H8" s="12">
        <f>F8/E8</f>
        <v>0.96514825255638559</v>
      </c>
      <c r="I8" s="16">
        <f>G8*H8</f>
        <v>9.6514825255638552</v>
      </c>
      <c r="J8" s="1"/>
    </row>
    <row r="9" spans="1:10" ht="15.75" customHeight="1" x14ac:dyDescent="0.15">
      <c r="A9" s="65"/>
      <c r="B9" s="48" t="s">
        <v>20</v>
      </c>
      <c r="C9" s="48"/>
      <c r="D9" s="11"/>
      <c r="E9" s="11"/>
      <c r="F9" s="7"/>
      <c r="G9" s="7"/>
      <c r="H9" s="12"/>
      <c r="I9" s="16"/>
      <c r="J9" s="1"/>
    </row>
    <row r="10" spans="1:10" ht="15.75" customHeight="1" x14ac:dyDescent="0.15">
      <c r="A10" s="65"/>
      <c r="B10" s="48" t="s">
        <v>21</v>
      </c>
      <c r="C10" s="48"/>
      <c r="D10" s="7"/>
      <c r="E10" s="14"/>
      <c r="F10" s="7"/>
      <c r="G10" s="7"/>
      <c r="H10" s="9"/>
      <c r="I10" s="16"/>
      <c r="J10" s="1"/>
    </row>
    <row r="11" spans="1:10" ht="15.75" customHeight="1" x14ac:dyDescent="0.15">
      <c r="A11" s="7"/>
      <c r="B11" s="49" t="s">
        <v>22</v>
      </c>
      <c r="C11" s="50"/>
      <c r="D11" s="50"/>
      <c r="E11" s="51"/>
      <c r="F11" s="49" t="s">
        <v>23</v>
      </c>
      <c r="G11" s="50"/>
      <c r="H11" s="50"/>
      <c r="I11" s="51"/>
      <c r="J11" s="1"/>
    </row>
    <row r="12" spans="1:10" ht="72" customHeight="1" x14ac:dyDescent="0.15">
      <c r="A12" s="7" t="s">
        <v>24</v>
      </c>
      <c r="B12" s="52" t="s">
        <v>25</v>
      </c>
      <c r="C12" s="53"/>
      <c r="D12" s="53"/>
      <c r="E12" s="54"/>
      <c r="F12" s="52" t="s">
        <v>25</v>
      </c>
      <c r="G12" s="53"/>
      <c r="H12" s="53"/>
      <c r="I12" s="54"/>
      <c r="J12" s="1"/>
    </row>
    <row r="13" spans="1:10" ht="24" x14ac:dyDescent="0.15">
      <c r="A13" s="47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15" t="s">
        <v>31</v>
      </c>
      <c r="G13" s="7" t="s">
        <v>32</v>
      </c>
      <c r="H13" s="16" t="s">
        <v>17</v>
      </c>
      <c r="I13" s="7" t="s">
        <v>33</v>
      </c>
      <c r="J13" s="1"/>
    </row>
    <row r="14" spans="1:10" ht="21" customHeight="1" x14ac:dyDescent="0.15">
      <c r="A14" s="47"/>
      <c r="B14" s="66" t="s">
        <v>34</v>
      </c>
      <c r="C14" s="70" t="s">
        <v>35</v>
      </c>
      <c r="D14" s="10" t="s">
        <v>36</v>
      </c>
      <c r="E14" s="7" t="s">
        <v>37</v>
      </c>
      <c r="F14" s="18" t="s">
        <v>38</v>
      </c>
      <c r="G14" s="7">
        <v>4</v>
      </c>
      <c r="H14" s="19">
        <v>4</v>
      </c>
      <c r="I14" s="10"/>
      <c r="J14" s="1"/>
    </row>
    <row r="15" spans="1:10" ht="27" customHeight="1" x14ac:dyDescent="0.15">
      <c r="A15" s="47"/>
      <c r="B15" s="67"/>
      <c r="C15" s="71"/>
      <c r="D15" s="20" t="s">
        <v>39</v>
      </c>
      <c r="E15" s="7" t="s">
        <v>40</v>
      </c>
      <c r="F15" s="7" t="s">
        <v>41</v>
      </c>
      <c r="G15" s="7">
        <v>4</v>
      </c>
      <c r="H15" s="19">
        <f>G15*(1-20%)</f>
        <v>3.2</v>
      </c>
      <c r="I15" s="7" t="s">
        <v>42</v>
      </c>
      <c r="J15" s="1"/>
    </row>
    <row r="16" spans="1:10" ht="27" customHeight="1" x14ac:dyDescent="0.15">
      <c r="A16" s="47"/>
      <c r="B16" s="67"/>
      <c r="C16" s="71"/>
      <c r="D16" s="10" t="s">
        <v>43</v>
      </c>
      <c r="E16" s="7" t="s">
        <v>44</v>
      </c>
      <c r="F16" s="7" t="s">
        <v>44</v>
      </c>
      <c r="G16" s="7">
        <v>4</v>
      </c>
      <c r="H16" s="19">
        <v>4</v>
      </c>
      <c r="I16" s="7"/>
      <c r="J16" s="1"/>
    </row>
    <row r="17" spans="1:10" ht="60" x14ac:dyDescent="0.15">
      <c r="A17" s="47"/>
      <c r="B17" s="67"/>
      <c r="C17" s="71"/>
      <c r="D17" s="10" t="s">
        <v>45</v>
      </c>
      <c r="E17" s="7" t="s">
        <v>46</v>
      </c>
      <c r="F17" s="7" t="s">
        <v>47</v>
      </c>
      <c r="G17" s="7">
        <v>3</v>
      </c>
      <c r="H17" s="19">
        <v>3</v>
      </c>
      <c r="I17" s="7" t="s">
        <v>48</v>
      </c>
      <c r="J17" s="31"/>
    </row>
    <row r="18" spans="1:10" ht="27" customHeight="1" x14ac:dyDescent="0.15">
      <c r="A18" s="47"/>
      <c r="B18" s="67"/>
      <c r="C18" s="72" t="s">
        <v>49</v>
      </c>
      <c r="D18" s="20" t="s">
        <v>50</v>
      </c>
      <c r="E18" s="21" t="s">
        <v>51</v>
      </c>
      <c r="F18" s="21" t="s">
        <v>51</v>
      </c>
      <c r="G18" s="8">
        <v>4</v>
      </c>
      <c r="H18" s="19">
        <v>4</v>
      </c>
      <c r="I18" s="7"/>
      <c r="J18" s="1"/>
    </row>
    <row r="19" spans="1:10" ht="27" customHeight="1" x14ac:dyDescent="0.15">
      <c r="A19" s="47"/>
      <c r="B19" s="67"/>
      <c r="C19" s="72"/>
      <c r="D19" s="20" t="s">
        <v>52</v>
      </c>
      <c r="E19" s="21" t="s">
        <v>51</v>
      </c>
      <c r="F19" s="21" t="s">
        <v>51</v>
      </c>
      <c r="G19" s="8">
        <v>3</v>
      </c>
      <c r="H19" s="19">
        <v>3</v>
      </c>
      <c r="I19" s="7"/>
      <c r="J19" s="1"/>
    </row>
    <row r="20" spans="1:10" ht="27" customHeight="1" x14ac:dyDescent="0.15">
      <c r="A20" s="47"/>
      <c r="B20" s="67"/>
      <c r="C20" s="72"/>
      <c r="D20" s="20" t="s">
        <v>53</v>
      </c>
      <c r="E20" s="21" t="s">
        <v>51</v>
      </c>
      <c r="F20" s="21" t="s">
        <v>51</v>
      </c>
      <c r="G20" s="8">
        <v>4</v>
      </c>
      <c r="H20" s="19">
        <v>4</v>
      </c>
      <c r="I20" s="7"/>
      <c r="J20" s="1"/>
    </row>
    <row r="21" spans="1:10" ht="27" customHeight="1" x14ac:dyDescent="0.15">
      <c r="A21" s="47"/>
      <c r="B21" s="67"/>
      <c r="C21" s="72"/>
      <c r="D21" s="20" t="s">
        <v>54</v>
      </c>
      <c r="E21" s="21" t="s">
        <v>51</v>
      </c>
      <c r="F21" s="21" t="s">
        <v>51</v>
      </c>
      <c r="G21" s="8">
        <v>4</v>
      </c>
      <c r="H21" s="19">
        <v>4</v>
      </c>
      <c r="I21" s="7"/>
      <c r="J21" s="1"/>
    </row>
    <row r="22" spans="1:10" ht="35.1" customHeight="1" x14ac:dyDescent="0.15">
      <c r="A22" s="47"/>
      <c r="B22" s="67"/>
      <c r="C22" s="22" t="s">
        <v>55</v>
      </c>
      <c r="D22" s="20" t="s">
        <v>56</v>
      </c>
      <c r="E22" s="20" t="s">
        <v>57</v>
      </c>
      <c r="F22" s="23" t="s">
        <v>57</v>
      </c>
      <c r="G22" s="8">
        <v>10</v>
      </c>
      <c r="H22" s="19">
        <v>10</v>
      </c>
      <c r="I22" s="7"/>
      <c r="J22" s="1"/>
    </row>
    <row r="23" spans="1:10" ht="36" x14ac:dyDescent="0.15">
      <c r="A23" s="47"/>
      <c r="B23" s="67"/>
      <c r="C23" s="17" t="s">
        <v>58</v>
      </c>
      <c r="D23" s="20" t="s">
        <v>59</v>
      </c>
      <c r="E23" s="24" t="s">
        <v>60</v>
      </c>
      <c r="F23" s="13">
        <v>804.45545800000002</v>
      </c>
      <c r="G23" s="8">
        <v>10</v>
      </c>
      <c r="H23" s="19">
        <f>G23*H7</f>
        <v>9.6514825255638552</v>
      </c>
      <c r="I23" s="7" t="s">
        <v>61</v>
      </c>
      <c r="J23" s="1"/>
    </row>
    <row r="24" spans="1:10" ht="45" customHeight="1" x14ac:dyDescent="0.15">
      <c r="A24" s="47"/>
      <c r="B24" s="68" t="s">
        <v>62</v>
      </c>
      <c r="C24" s="25" t="s">
        <v>63</v>
      </c>
      <c r="D24" s="26" t="s">
        <v>64</v>
      </c>
      <c r="E24" s="27" t="s">
        <v>65</v>
      </c>
      <c r="F24" s="27" t="s">
        <v>65</v>
      </c>
      <c r="G24" s="8">
        <v>15</v>
      </c>
      <c r="H24" s="19">
        <v>15</v>
      </c>
      <c r="I24" s="7"/>
      <c r="J24" s="1"/>
    </row>
    <row r="25" spans="1:10" ht="45" customHeight="1" x14ac:dyDescent="0.15">
      <c r="A25" s="47"/>
      <c r="B25" s="69"/>
      <c r="C25" s="8" t="s">
        <v>66</v>
      </c>
      <c r="D25" s="26" t="s">
        <v>67</v>
      </c>
      <c r="E25" s="27" t="s">
        <v>68</v>
      </c>
      <c r="F25" s="27" t="s">
        <v>68</v>
      </c>
      <c r="G25" s="8">
        <v>15</v>
      </c>
      <c r="H25" s="19">
        <v>15</v>
      </c>
      <c r="I25" s="7"/>
      <c r="J25" s="1"/>
    </row>
    <row r="26" spans="1:10" ht="48" x14ac:dyDescent="0.15">
      <c r="A26" s="47"/>
      <c r="B26" s="8" t="s">
        <v>69</v>
      </c>
      <c r="C26" s="8" t="s">
        <v>70</v>
      </c>
      <c r="D26" s="26" t="s">
        <v>71</v>
      </c>
      <c r="E26" s="27" t="s">
        <v>72</v>
      </c>
      <c r="F26" s="18" t="s">
        <v>73</v>
      </c>
      <c r="G26" s="8">
        <v>10</v>
      </c>
      <c r="H26" s="28">
        <v>0</v>
      </c>
      <c r="I26" s="32" t="s">
        <v>74</v>
      </c>
      <c r="J26" s="1"/>
    </row>
    <row r="27" spans="1:10" ht="15.75" customHeight="1" x14ac:dyDescent="0.15">
      <c r="A27" s="55" t="s">
        <v>75</v>
      </c>
      <c r="B27" s="56"/>
      <c r="C27" s="56"/>
      <c r="D27" s="56"/>
      <c r="E27" s="56"/>
      <c r="F27" s="57"/>
      <c r="G27" s="29">
        <f>SUM(G14:G26)+G7</f>
        <v>100</v>
      </c>
      <c r="H27" s="30">
        <f>SUM(H14:H26)+I7</f>
        <v>88.502965051127703</v>
      </c>
      <c r="I27" s="33"/>
      <c r="J27" s="1"/>
    </row>
    <row r="28" spans="1:10" ht="15" customHeight="1" x14ac:dyDescent="0.15">
      <c r="A28" s="58" t="s">
        <v>76</v>
      </c>
      <c r="B28" s="58"/>
      <c r="C28" s="40"/>
      <c r="D28" s="40"/>
      <c r="E28" s="58"/>
      <c r="F28" s="40"/>
      <c r="G28" s="58"/>
      <c r="H28" s="59"/>
      <c r="I28" s="60"/>
      <c r="J28" s="73"/>
    </row>
    <row r="29" spans="1:10" ht="54.95" customHeight="1" x14ac:dyDescent="0.15">
      <c r="A29" s="58" t="s">
        <v>77</v>
      </c>
      <c r="B29" s="58"/>
      <c r="C29" s="40"/>
      <c r="D29" s="40"/>
      <c r="E29" s="58"/>
      <c r="F29" s="40"/>
      <c r="G29" s="58"/>
      <c r="H29" s="59"/>
      <c r="I29" s="60"/>
      <c r="J29" s="73"/>
    </row>
    <row r="30" spans="1:10" ht="15" customHeight="1" x14ac:dyDescent="0.15">
      <c r="A30" s="58" t="s">
        <v>78</v>
      </c>
      <c r="B30" s="58"/>
      <c r="C30" s="40"/>
      <c r="D30" s="40"/>
      <c r="E30" s="58"/>
      <c r="F30" s="40"/>
      <c r="G30" s="58"/>
      <c r="H30" s="59"/>
      <c r="I30" s="60"/>
      <c r="J30" s="34"/>
    </row>
    <row r="31" spans="1:10" ht="15" customHeight="1" x14ac:dyDescent="0.15">
      <c r="A31" s="58" t="s">
        <v>79</v>
      </c>
      <c r="B31" s="58"/>
      <c r="C31" s="40"/>
      <c r="D31" s="40"/>
      <c r="E31" s="58"/>
      <c r="F31" s="40"/>
      <c r="G31" s="58"/>
      <c r="H31" s="59"/>
      <c r="I31" s="60"/>
      <c r="J31" s="35"/>
    </row>
    <row r="32" spans="1:10" x14ac:dyDescent="0.15">
      <c r="A32" s="61"/>
      <c r="B32" s="61"/>
      <c r="C32" s="62"/>
      <c r="D32" s="62"/>
      <c r="E32" s="61"/>
      <c r="F32" s="62"/>
      <c r="G32" s="61"/>
      <c r="H32" s="63"/>
      <c r="I32" s="64"/>
      <c r="J32" s="35"/>
    </row>
    <row r="33" spans="10:10" x14ac:dyDescent="0.15">
      <c r="J33" s="35"/>
    </row>
    <row r="34" spans="10:10" x14ac:dyDescent="0.15">
      <c r="J34" s="73"/>
    </row>
    <row r="35" spans="10:10" x14ac:dyDescent="0.15">
      <c r="J35" s="73"/>
    </row>
  </sheetData>
  <mergeCells count="30">
    <mergeCell ref="J28:J29"/>
    <mergeCell ref="J34:J35"/>
    <mergeCell ref="A32:I32"/>
    <mergeCell ref="A6:A10"/>
    <mergeCell ref="A13:A26"/>
    <mergeCell ref="B14:B23"/>
    <mergeCell ref="B24:B25"/>
    <mergeCell ref="C14:C17"/>
    <mergeCell ref="C18:C21"/>
    <mergeCell ref="A27:F27"/>
    <mergeCell ref="A28:I28"/>
    <mergeCell ref="A29:I29"/>
    <mergeCell ref="A30:I30"/>
    <mergeCell ref="A31:I31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2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2019-05-23T01:33:00Z</cp:lastPrinted>
  <dcterms:created xsi:type="dcterms:W3CDTF">2019-03-22T03:01:00Z</dcterms:created>
  <dcterms:modified xsi:type="dcterms:W3CDTF">2021-03-31T03:12:16Z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