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7860"/>
  </bookViews>
  <sheets>
    <sheet name="项目支出绩效自评表 " sheetId="1" r:id="rId1"/>
  </sheets>
  <calcPr calcId="145621"/>
  <fileRecoveryPr repairLoad="1"/>
</workbook>
</file>

<file path=xl/calcChain.xml><?xml version="1.0" encoding="utf-8"?>
<calcChain xmlns="http://schemas.openxmlformats.org/spreadsheetml/2006/main">
  <c r="G32" i="1" l="1"/>
  <c r="H22" i="1"/>
  <c r="H18" i="1"/>
  <c r="H8" i="1"/>
  <c r="I8" i="1" s="1"/>
  <c r="F7" i="1"/>
  <c r="H7" i="1" s="1"/>
  <c r="E7" i="1"/>
  <c r="D7" i="1"/>
  <c r="H24" i="1" l="1"/>
  <c r="I7" i="1"/>
  <c r="H32" i="1" s="1"/>
</calcChain>
</file>

<file path=xl/sharedStrings.xml><?xml version="1.0" encoding="utf-8"?>
<sst xmlns="http://schemas.openxmlformats.org/spreadsheetml/2006/main" count="96" uniqueCount="86">
  <si>
    <t>项目支出绩效自评表 </t>
  </si>
  <si>
    <t>（2020年度）</t>
  </si>
  <si>
    <t>项目名称</t>
  </si>
  <si>
    <t>活动中心《军休之友》印刷及管理经费</t>
  </si>
  <si>
    <t>主管部门</t>
  </si>
  <si>
    <t>北京市退役军人事务局</t>
  </si>
  <si>
    <t>实施单位</t>
  </si>
  <si>
    <t>北京市军队离休退休干部活动中心</t>
  </si>
  <si>
    <t>项目负责人</t>
  </si>
  <si>
    <t>栾远军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</si>
  <si>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</si>
  <si>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</si>
  <si>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</si>
  <si>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</si>
  <si>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</si>
  <si>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</si>
  <si>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</si>
  <si>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</si>
  <si>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</si>
  <si>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</si>
  <si>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</si>
  <si>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</si>
  <si>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</si>
  <si>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</si>
  <si>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</si>
  <si>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为大力宣扬军休工作的先进经验，树立军休干部的先进典型，弘扬主旋律，提升正能量；挖掘整理军休干部有意义的军旅故事，激励军休干部保持荣誉，教育广大工休人员继续好发扬我军光荣传统；展示军休干部丰富多彩的军休生活和良好的精神风貌，2020年计划完成12期的编辑出版任务，满足军休干部的精神文化需求。</t>
  </si>
  <si>
    <t>在《军休之友》创刊20周年之际，为大力宣扬军休工作的先进经验，树立军休干部的先进典型，弘扬主旋律，提升正能量；激励军休干部保持荣誉，教育广大工休人员继续和发扬我军光荣传统；展示军休干部丰富多彩的军休生活和良好的精神风貌，2020年出版庆祝《军休之友》创刊20周年优秀作品集（先进人物、先进典型、优秀征文、优秀散文、优秀故事）（8000册），计划完成1期的编辑出版任务，满足军休干部的精神文化需求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</si>
  <si>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</si>
  <si>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</si>
  <si>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</si>
  <si>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</si>
  <si>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</si>
  <si>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</si>
  <si>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</si>
  <si>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</si>
  <si>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</si>
  <si>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</si>
  <si>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《军休之友》全年印刷出版期</t>
  </si>
  <si>
    <t>12期</t>
  </si>
  <si>
    <t>年度报刊杂志公益捐赠数量</t>
  </si>
  <si>
    <t>3600册</t>
  </si>
  <si>
    <t>年均发行量</t>
  </si>
  <si>
    <t>年均发稿量</t>
  </si>
  <si>
    <t>刊物投稿数</t>
  </si>
  <si>
    <t>年度国家级报刊上稿不少于24篇</t>
  </si>
  <si>
    <t>206篇</t>
  </si>
  <si>
    <t>年初指标值设定偏低</t>
  </si>
  <si>
    <t>质量指标</t>
  </si>
  <si>
    <t>文字差错率</t>
  </si>
  <si>
    <t>≤0.01%</t>
  </si>
  <si>
    <t>稿件自采自编率</t>
  </si>
  <si>
    <t>≥90%</t>
  </si>
  <si>
    <t>市军休办系统覆盖率</t>
  </si>
  <si>
    <t>时效指标</t>
  </si>
  <si>
    <t>完成项目招投标</t>
  </si>
  <si>
    <t>1月份之前</t>
  </si>
  <si>
    <t>因疫情影响</t>
  </si>
  <si>
    <t>按月定时出刊</t>
  </si>
  <si>
    <t>成本指标</t>
  </si>
  <si>
    <t>单份杂志印刷成本</t>
  </si>
  <si>
    <t>≤2.8元</t>
  </si>
  <si>
    <t>201.727万元</t>
  </si>
  <si>
    <t>年中进行预算调整，预算执行率为99.53%</t>
  </si>
  <si>
    <t>稿费</t>
  </si>
  <si>
    <t>≤14万元</t>
  </si>
  <si>
    <t>人员工资</t>
  </si>
  <si>
    <t>≤24万元</t>
  </si>
  <si>
    <t>《军休之友》全年印刷费</t>
  </si>
  <si>
    <t>≤165万元</t>
  </si>
  <si>
    <t>项目预算总控制数</t>
  </si>
  <si>
    <t>≤203万元</t>
  </si>
  <si>
    <t>效益指标
（30分）</t>
  </si>
  <si>
    <t>社会效益指标</t>
  </si>
  <si>
    <t>社会效益：打造军休品牌，讲好军休故事</t>
  </si>
  <si>
    <t>显著提升</t>
  </si>
  <si>
    <t>可持续影响指标</t>
  </si>
  <si>
    <t>可持续性影响：成为广大军休干部满足精神文化需求不可或缺的精神食粮。</t>
  </si>
  <si>
    <t>满意度指标（10分）</t>
  </si>
  <si>
    <t>服务对象满意度指标</t>
  </si>
  <si>
    <t>干部综合满意度</t>
  </si>
  <si>
    <t>≥95%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</si>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</sst>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8" formatCode="0.000000_ "/>
    <numFmt numFmtId="179" formatCode="0.00_ "/>
  </numFmts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4"/>
      <color indexed="8"/>
      <name val="方正小标宋简体"/>
      <family val="4"/>
      <charset val="134"/>
    </font>
    <font>
      <sz val="10"/>
      <color indexed="8"/>
      <name val="方正小标宋简体"/>
      <family val="4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" fillId="0" borderId="0"/>
  </cellStyleXfs>
  <cellXfs count="7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179" fontId="1" fillId="0" borderId="0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10" fontId="5" fillId="0" borderId="1" xfId="2" applyNumberFormat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left" vertical="center" wrapText="1"/>
    </xf>
    <xf numFmtId="9" fontId="2" fillId="0" borderId="1" xfId="2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9" fontId="2" fillId="0" borderId="7" xfId="3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57" fontId="2" fillId="0" borderId="7" xfId="3" applyNumberFormat="1" applyFont="1" applyFill="1" applyBorder="1" applyAlignment="1">
      <alignment horizontal="center" vertical="center" wrapText="1"/>
    </xf>
    <xf numFmtId="58" fontId="2" fillId="0" borderId="7" xfId="3" applyNumberFormat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9" fontId="2" fillId="0" borderId="1" xfId="3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9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0" fontId="3" fillId="0" borderId="0" xfId="0" applyNumberFormat="1" applyFont="1" applyFill="1" applyBorder="1" applyAlignment="1">
      <alignment horizontal="center" vertical="center" wrapText="1"/>
    </xf>
    <xf numFmtId="179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5" fillId="0" borderId="0" xfId="0" applyNumberFormat="1" applyFont="1" applyFill="1" applyBorder="1" applyAlignment="1">
      <alignment horizontal="center" vertical="center" wrapText="1"/>
    </xf>
    <xf numFmtId="179" fontId="5" fillId="0" borderId="0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10" fontId="5" fillId="0" borderId="0" xfId="0" applyNumberFormat="1" applyFont="1" applyFill="1" applyBorder="1" applyAlignment="1">
      <alignment horizontal="left" vertical="center" wrapText="1"/>
    </xf>
    <xf numFmtId="179" fontId="5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10" fontId="8" fillId="0" borderId="0" xfId="0" applyNumberFormat="1" applyFont="1" applyFill="1" applyBorder="1" applyAlignment="1">
      <alignment horizontal="left" vertical="center" wrapText="1"/>
    </xf>
    <xf numFmtId="179" fontId="8" fillId="0" borderId="0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2" fillId="0" borderId="6" xfId="3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179" fontId="2" fillId="0" borderId="5" xfId="0" applyNumberFormat="1" applyFont="1" applyFill="1" applyBorder="1" applyAlignment="1">
      <alignment horizontal="center" vertical="center" wrapText="1"/>
    </xf>
    <xf numFmtId="179" fontId="2" fillId="0" borderId="6" xfId="0" applyNumberFormat="1" applyFont="1" applyFill="1" applyBorder="1" applyAlignment="1">
      <alignment horizontal="center" vertical="center" wrapText="1"/>
    </xf>
    <xf numFmtId="179" fontId="2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topLeftCell="A28" workbookViewId="0">
      <selection activeCell="A34" sqref="A34:I34"/>
    </sheetView>
  </sheetViews>
  <sheetFormatPr defaultColWidth="9.875" defaultRowHeight="14.25" x14ac:dyDescent="0.15"/>
  <cols>
    <col min="1" max="1" width="9.625" style="1" customWidth="1"/>
    <col min="2" max="2" width="11.25" style="1" customWidth="1"/>
    <col min="3" max="3" width="8.625" style="2" customWidth="1"/>
    <col min="4" max="4" width="18.5" style="2" customWidth="1"/>
    <col min="5" max="5" width="13" style="1" customWidth="1"/>
    <col min="6" max="6" width="14" style="3" customWidth="1"/>
    <col min="7" max="7" width="8.625" style="1" customWidth="1"/>
    <col min="8" max="8" width="8.625" style="4" customWidth="1"/>
    <col min="9" max="9" width="11.25" style="5" customWidth="1"/>
    <col min="10" max="12" width="9.875" style="1"/>
    <col min="13" max="13" width="12.625" style="1"/>
    <col min="14" max="16384" width="9.875" style="1"/>
  </cols>
  <sheetData>
    <row r="1" spans="1:9" ht="22.5" customHeight="1" x14ac:dyDescent="0.15">
      <c r="A1" s="30" t="s">
        <v>0</v>
      </c>
      <c r="B1" s="30"/>
      <c r="C1" s="31"/>
      <c r="D1" s="31"/>
      <c r="E1" s="30"/>
      <c r="F1" s="30"/>
      <c r="G1" s="30"/>
      <c r="H1" s="32"/>
      <c r="I1" s="33"/>
    </row>
    <row r="2" spans="1:9" ht="14.25" customHeight="1" x14ac:dyDescent="0.15">
      <c r="A2" s="34" t="s">
        <v>1</v>
      </c>
      <c r="B2" s="34"/>
      <c r="C2" s="34"/>
      <c r="D2" s="34"/>
      <c r="E2" s="34"/>
      <c r="F2" s="34"/>
      <c r="G2" s="34"/>
      <c r="H2" s="35"/>
      <c r="I2" s="36"/>
    </row>
    <row r="3" spans="1:9" ht="15.75" customHeight="1" x14ac:dyDescent="0.15">
      <c r="A3" s="6" t="s">
        <v>2</v>
      </c>
      <c r="B3" s="37" t="s">
        <v>3</v>
      </c>
      <c r="C3" s="38"/>
      <c r="D3" s="38"/>
      <c r="E3" s="38"/>
      <c r="F3" s="38"/>
      <c r="G3" s="38"/>
      <c r="H3" s="38"/>
      <c r="I3" s="39"/>
    </row>
    <row r="4" spans="1:9" ht="15.75" customHeight="1" x14ac:dyDescent="0.15">
      <c r="A4" s="7" t="s">
        <v>4</v>
      </c>
      <c r="B4" s="40" t="s">
        <v>5</v>
      </c>
      <c r="C4" s="40"/>
      <c r="D4" s="40"/>
      <c r="E4" s="40"/>
      <c r="F4" s="7" t="s">
        <v>6</v>
      </c>
      <c r="G4" s="40" t="s">
        <v>7</v>
      </c>
      <c r="H4" s="40"/>
      <c r="I4" s="40"/>
    </row>
    <row r="5" spans="1:9" ht="15.75" customHeight="1" x14ac:dyDescent="0.15">
      <c r="A5" s="7" t="s">
        <v>8</v>
      </c>
      <c r="B5" s="40" t="s">
        <v>9</v>
      </c>
      <c r="C5" s="40"/>
      <c r="D5" s="40"/>
      <c r="E5" s="40"/>
      <c r="F5" s="7" t="s">
        <v>10</v>
      </c>
      <c r="G5" s="40">
        <v>13366549808</v>
      </c>
      <c r="H5" s="40"/>
      <c r="I5" s="40"/>
    </row>
    <row r="6" spans="1:9" ht="33" customHeight="1" x14ac:dyDescent="0.15">
      <c r="A6" s="41" t="s">
        <v>11</v>
      </c>
      <c r="B6" s="41"/>
      <c r="C6" s="41"/>
      <c r="D6" s="6" t="s">
        <v>12</v>
      </c>
      <c r="E6" s="6" t="s">
        <v>13</v>
      </c>
      <c r="F6" s="6" t="s">
        <v>14</v>
      </c>
      <c r="G6" s="6" t="s">
        <v>15</v>
      </c>
      <c r="H6" s="8" t="s">
        <v>16</v>
      </c>
      <c r="I6" s="14" t="s">
        <v>17</v>
      </c>
    </row>
    <row r="7" spans="1:9" ht="15.95" customHeight="1" x14ac:dyDescent="0.15">
      <c r="A7" s="56"/>
      <c r="B7" s="42" t="s">
        <v>18</v>
      </c>
      <c r="C7" s="42"/>
      <c r="D7" s="10">
        <f t="shared" ref="D7:F7" si="0">D8+D9+D10</f>
        <v>203</v>
      </c>
      <c r="E7" s="10">
        <f t="shared" si="0"/>
        <v>202.67</v>
      </c>
      <c r="F7" s="10">
        <f t="shared" si="0"/>
        <v>201.727</v>
      </c>
      <c r="G7" s="6">
        <v>10</v>
      </c>
      <c r="H7" s="11">
        <f>F7/E7</f>
        <v>0.99534711600138159</v>
      </c>
      <c r="I7" s="14">
        <f>G7*H7</f>
        <v>9.9534711600138159</v>
      </c>
    </row>
    <row r="8" spans="1:9" ht="15.75" customHeight="1" x14ac:dyDescent="0.15">
      <c r="A8" s="56"/>
      <c r="B8" s="42" t="s">
        <v>19</v>
      </c>
      <c r="C8" s="42"/>
      <c r="D8" s="10">
        <v>203</v>
      </c>
      <c r="E8" s="10">
        <v>202.67</v>
      </c>
      <c r="F8" s="10">
        <v>201.727</v>
      </c>
      <c r="G8" s="6">
        <v>10</v>
      </c>
      <c r="H8" s="11">
        <f>F8/E8</f>
        <v>0.99534711600138159</v>
      </c>
      <c r="I8" s="14">
        <f>G8*H8</f>
        <v>9.9534711600138159</v>
      </c>
    </row>
    <row r="9" spans="1:9" ht="15.75" customHeight="1" x14ac:dyDescent="0.15">
      <c r="A9" s="56"/>
      <c r="B9" s="42" t="s">
        <v>20</v>
      </c>
      <c r="C9" s="42"/>
      <c r="D9" s="10"/>
      <c r="E9" s="10"/>
      <c r="F9" s="10"/>
      <c r="G9" s="6"/>
      <c r="H9" s="11"/>
      <c r="I9" s="14"/>
    </row>
    <row r="10" spans="1:9" ht="15.75" customHeight="1" x14ac:dyDescent="0.15">
      <c r="A10" s="56"/>
      <c r="B10" s="42" t="s">
        <v>21</v>
      </c>
      <c r="C10" s="42"/>
      <c r="D10" s="6"/>
      <c r="E10" s="12"/>
      <c r="F10" s="6"/>
      <c r="G10" s="6"/>
      <c r="H10" s="8"/>
      <c r="I10" s="14"/>
    </row>
    <row r="11" spans="1:9" ht="15.75" customHeight="1" x14ac:dyDescent="0.15">
      <c r="A11" s="6"/>
      <c r="B11" s="43" t="s">
        <v>22</v>
      </c>
      <c r="C11" s="44"/>
      <c r="D11" s="44"/>
      <c r="E11" s="45"/>
      <c r="F11" s="43" t="s">
        <v>23</v>
      </c>
      <c r="G11" s="44"/>
      <c r="H11" s="44"/>
      <c r="I11" s="45"/>
    </row>
    <row r="12" spans="1:9" ht="129.94999999999999" customHeight="1" x14ac:dyDescent="0.15">
      <c r="A12" s="6" t="s">
        <v>24</v>
      </c>
      <c r="B12" s="43" t="s">
        <v>25</v>
      </c>
      <c r="C12" s="44"/>
      <c r="D12" s="44"/>
      <c r="E12" s="45"/>
      <c r="F12" s="43" t="s">
        <v>26</v>
      </c>
      <c r="G12" s="44"/>
      <c r="H12" s="44"/>
      <c r="I12" s="45"/>
    </row>
    <row r="13" spans="1:9" ht="24" x14ac:dyDescent="0.15">
      <c r="A13" s="41" t="s">
        <v>27</v>
      </c>
      <c r="B13" s="6" t="s">
        <v>28</v>
      </c>
      <c r="C13" s="6" t="s">
        <v>29</v>
      </c>
      <c r="D13" s="6" t="s">
        <v>30</v>
      </c>
      <c r="E13" s="6" t="s">
        <v>31</v>
      </c>
      <c r="F13" s="13" t="s">
        <v>32</v>
      </c>
      <c r="G13" s="6" t="s">
        <v>33</v>
      </c>
      <c r="H13" s="14" t="s">
        <v>17</v>
      </c>
      <c r="I13" s="6" t="s">
        <v>34</v>
      </c>
    </row>
    <row r="14" spans="1:9" ht="24" x14ac:dyDescent="0.15">
      <c r="A14" s="41"/>
      <c r="B14" s="57" t="s">
        <v>35</v>
      </c>
      <c r="C14" s="61" t="s">
        <v>36</v>
      </c>
      <c r="D14" s="15" t="s">
        <v>37</v>
      </c>
      <c r="E14" s="7" t="s">
        <v>38</v>
      </c>
      <c r="F14" s="7" t="s">
        <v>38</v>
      </c>
      <c r="G14" s="7">
        <v>3</v>
      </c>
      <c r="H14" s="14">
        <v>3</v>
      </c>
      <c r="I14" s="9"/>
    </row>
    <row r="15" spans="1:9" ht="27" customHeight="1" x14ac:dyDescent="0.15">
      <c r="A15" s="41"/>
      <c r="B15" s="58"/>
      <c r="C15" s="62"/>
      <c r="D15" s="15" t="s">
        <v>39</v>
      </c>
      <c r="E15" s="7" t="s">
        <v>40</v>
      </c>
      <c r="F15" s="7" t="s">
        <v>40</v>
      </c>
      <c r="G15" s="7">
        <v>3</v>
      </c>
      <c r="H15" s="14">
        <v>3</v>
      </c>
      <c r="I15" s="6"/>
    </row>
    <row r="16" spans="1:9" ht="27" customHeight="1" x14ac:dyDescent="0.15">
      <c r="A16" s="41"/>
      <c r="B16" s="58"/>
      <c r="C16" s="62"/>
      <c r="D16" s="15" t="s">
        <v>41</v>
      </c>
      <c r="E16" s="7">
        <v>660000</v>
      </c>
      <c r="F16" s="7">
        <v>660000</v>
      </c>
      <c r="G16" s="7">
        <v>3</v>
      </c>
      <c r="H16" s="14">
        <v>3</v>
      </c>
      <c r="I16" s="6"/>
    </row>
    <row r="17" spans="1:9" ht="27" customHeight="1" x14ac:dyDescent="0.15">
      <c r="A17" s="41"/>
      <c r="B17" s="58"/>
      <c r="C17" s="62"/>
      <c r="D17" s="15" t="s">
        <v>42</v>
      </c>
      <c r="E17" s="16">
        <v>1500</v>
      </c>
      <c r="F17" s="17">
        <v>1739</v>
      </c>
      <c r="G17" s="7">
        <v>3</v>
      </c>
      <c r="H17" s="14">
        <v>3</v>
      </c>
      <c r="I17" s="6"/>
    </row>
    <row r="18" spans="1:9" ht="27" customHeight="1" x14ac:dyDescent="0.15">
      <c r="A18" s="41"/>
      <c r="B18" s="58"/>
      <c r="C18" s="62"/>
      <c r="D18" s="15" t="s">
        <v>43</v>
      </c>
      <c r="E18" s="18" t="s">
        <v>44</v>
      </c>
      <c r="F18" s="17" t="s">
        <v>45</v>
      </c>
      <c r="G18" s="7">
        <v>3</v>
      </c>
      <c r="H18" s="14">
        <f>G18*(1-30%)</f>
        <v>2.0999999999999996</v>
      </c>
      <c r="I18" s="6" t="s">
        <v>46</v>
      </c>
    </row>
    <row r="19" spans="1:9" ht="27" customHeight="1" x14ac:dyDescent="0.15">
      <c r="A19" s="41"/>
      <c r="B19" s="58"/>
      <c r="C19" s="63" t="s">
        <v>47</v>
      </c>
      <c r="D19" s="15" t="s">
        <v>48</v>
      </c>
      <c r="E19" s="19" t="s">
        <v>49</v>
      </c>
      <c r="F19" s="19" t="s">
        <v>49</v>
      </c>
      <c r="G19" s="7">
        <v>5</v>
      </c>
      <c r="H19" s="20">
        <v>5</v>
      </c>
      <c r="I19" s="6"/>
    </row>
    <row r="20" spans="1:9" ht="27" customHeight="1" x14ac:dyDescent="0.15">
      <c r="A20" s="41"/>
      <c r="B20" s="58"/>
      <c r="C20" s="63"/>
      <c r="D20" s="15" t="s">
        <v>50</v>
      </c>
      <c r="E20" s="19" t="s">
        <v>51</v>
      </c>
      <c r="F20" s="19" t="s">
        <v>51</v>
      </c>
      <c r="G20" s="7">
        <v>5</v>
      </c>
      <c r="H20" s="20">
        <v>5</v>
      </c>
      <c r="I20" s="6"/>
    </row>
    <row r="21" spans="1:9" ht="27" customHeight="1" x14ac:dyDescent="0.15">
      <c r="A21" s="41"/>
      <c r="B21" s="58"/>
      <c r="C21" s="63"/>
      <c r="D21" s="15" t="s">
        <v>52</v>
      </c>
      <c r="E21" s="19">
        <v>1</v>
      </c>
      <c r="F21" s="19">
        <v>1</v>
      </c>
      <c r="G21" s="7">
        <v>5</v>
      </c>
      <c r="H21" s="20">
        <v>5</v>
      </c>
      <c r="I21" s="6"/>
    </row>
    <row r="22" spans="1:9" ht="35.1" customHeight="1" x14ac:dyDescent="0.15">
      <c r="A22" s="41"/>
      <c r="B22" s="58"/>
      <c r="C22" s="62" t="s">
        <v>53</v>
      </c>
      <c r="D22" s="15" t="s">
        <v>54</v>
      </c>
      <c r="E22" s="21" t="s">
        <v>55</v>
      </c>
      <c r="F22" s="22">
        <v>44278</v>
      </c>
      <c r="G22" s="7">
        <v>2</v>
      </c>
      <c r="H22" s="20">
        <f>G22*(1-2/12)</f>
        <v>1.6666666666666667</v>
      </c>
      <c r="I22" s="6" t="s">
        <v>56</v>
      </c>
    </row>
    <row r="23" spans="1:9" ht="35.1" customHeight="1" x14ac:dyDescent="0.15">
      <c r="A23" s="41"/>
      <c r="B23" s="58"/>
      <c r="C23" s="62"/>
      <c r="D23" s="15" t="s">
        <v>57</v>
      </c>
      <c r="E23" s="23" t="s">
        <v>38</v>
      </c>
      <c r="F23" s="23" t="s">
        <v>38</v>
      </c>
      <c r="G23" s="7">
        <v>8</v>
      </c>
      <c r="H23" s="20">
        <v>8</v>
      </c>
      <c r="I23" s="6"/>
    </row>
    <row r="24" spans="1:9" ht="35.1" customHeight="1" x14ac:dyDescent="0.15">
      <c r="A24" s="41"/>
      <c r="B24" s="58"/>
      <c r="C24" s="64" t="s">
        <v>58</v>
      </c>
      <c r="D24" s="15" t="s">
        <v>59</v>
      </c>
      <c r="E24" s="23" t="s">
        <v>60</v>
      </c>
      <c r="F24" s="66" t="s">
        <v>61</v>
      </c>
      <c r="G24" s="7">
        <v>2</v>
      </c>
      <c r="H24" s="68">
        <f>10*H7</f>
        <v>9.9534711600138159</v>
      </c>
      <c r="I24" s="57" t="s">
        <v>62</v>
      </c>
    </row>
    <row r="25" spans="1:9" ht="35.1" customHeight="1" x14ac:dyDescent="0.15">
      <c r="A25" s="41"/>
      <c r="B25" s="58"/>
      <c r="C25" s="65"/>
      <c r="D25" s="15" t="s">
        <v>63</v>
      </c>
      <c r="E25" s="7" t="s">
        <v>64</v>
      </c>
      <c r="F25" s="66"/>
      <c r="G25" s="7">
        <v>2</v>
      </c>
      <c r="H25" s="69"/>
      <c r="I25" s="58"/>
    </row>
    <row r="26" spans="1:9" ht="35.1" customHeight="1" x14ac:dyDescent="0.15">
      <c r="A26" s="41"/>
      <c r="B26" s="58"/>
      <c r="C26" s="65"/>
      <c r="D26" s="15" t="s">
        <v>65</v>
      </c>
      <c r="E26" s="18" t="s">
        <v>66</v>
      </c>
      <c r="F26" s="66"/>
      <c r="G26" s="7">
        <v>2</v>
      </c>
      <c r="H26" s="69"/>
      <c r="I26" s="58"/>
    </row>
    <row r="27" spans="1:9" ht="35.1" customHeight="1" x14ac:dyDescent="0.15">
      <c r="A27" s="41"/>
      <c r="B27" s="58"/>
      <c r="C27" s="65"/>
      <c r="D27" s="15" t="s">
        <v>67</v>
      </c>
      <c r="E27" s="18" t="s">
        <v>68</v>
      </c>
      <c r="F27" s="66"/>
      <c r="G27" s="7">
        <v>2</v>
      </c>
      <c r="H27" s="69"/>
      <c r="I27" s="58"/>
    </row>
    <row r="28" spans="1:9" ht="30" customHeight="1" x14ac:dyDescent="0.15">
      <c r="A28" s="41"/>
      <c r="B28" s="58"/>
      <c r="C28" s="65"/>
      <c r="D28" s="15" t="s">
        <v>69</v>
      </c>
      <c r="E28" s="23" t="s">
        <v>70</v>
      </c>
      <c r="F28" s="67"/>
      <c r="G28" s="7">
        <v>2</v>
      </c>
      <c r="H28" s="70"/>
      <c r="I28" s="71"/>
    </row>
    <row r="29" spans="1:9" ht="45" customHeight="1" x14ac:dyDescent="0.15">
      <c r="A29" s="41"/>
      <c r="B29" s="59" t="s">
        <v>71</v>
      </c>
      <c r="C29" s="24" t="s">
        <v>72</v>
      </c>
      <c r="D29" s="25" t="s">
        <v>73</v>
      </c>
      <c r="E29" s="26" t="s">
        <v>74</v>
      </c>
      <c r="F29" s="26" t="s">
        <v>74</v>
      </c>
      <c r="G29" s="7">
        <v>15</v>
      </c>
      <c r="H29" s="20">
        <v>15</v>
      </c>
      <c r="I29" s="6"/>
    </row>
    <row r="30" spans="1:9" ht="45" customHeight="1" x14ac:dyDescent="0.15">
      <c r="A30" s="41"/>
      <c r="B30" s="60"/>
      <c r="C30" s="7" t="s">
        <v>75</v>
      </c>
      <c r="D30" s="25" t="s">
        <v>76</v>
      </c>
      <c r="E30" s="26" t="s">
        <v>74</v>
      </c>
      <c r="F30" s="26" t="s">
        <v>74</v>
      </c>
      <c r="G30" s="7">
        <v>15</v>
      </c>
      <c r="H30" s="20">
        <v>15</v>
      </c>
      <c r="I30" s="6"/>
    </row>
    <row r="31" spans="1:9" ht="36.950000000000003" customHeight="1" x14ac:dyDescent="0.15">
      <c r="A31" s="41"/>
      <c r="B31" s="7" t="s">
        <v>77</v>
      </c>
      <c r="C31" s="7" t="s">
        <v>78</v>
      </c>
      <c r="D31" s="25" t="s">
        <v>79</v>
      </c>
      <c r="E31" s="23" t="s">
        <v>80</v>
      </c>
      <c r="F31" s="26">
        <v>1</v>
      </c>
      <c r="G31" s="7">
        <v>10</v>
      </c>
      <c r="H31" s="20">
        <v>10</v>
      </c>
      <c r="I31" s="9"/>
    </row>
    <row r="32" spans="1:9" ht="15.75" customHeight="1" x14ac:dyDescent="0.15">
      <c r="A32" s="46" t="s">
        <v>81</v>
      </c>
      <c r="B32" s="47"/>
      <c r="C32" s="47"/>
      <c r="D32" s="47"/>
      <c r="E32" s="47"/>
      <c r="F32" s="48"/>
      <c r="G32" s="27">
        <f>SUM(G14:G31)+G7</f>
        <v>100</v>
      </c>
      <c r="H32" s="28">
        <f>SUM(H14:H31)+I7</f>
        <v>98.673608986694305</v>
      </c>
      <c r="I32" s="29"/>
    </row>
    <row r="33" spans="1:9" ht="15" customHeight="1" x14ac:dyDescent="0.15">
      <c r="A33" s="49" t="s">
        <v>82</v>
      </c>
      <c r="B33" s="49"/>
      <c r="C33" s="34"/>
      <c r="D33" s="34"/>
      <c r="E33" s="49"/>
      <c r="F33" s="34"/>
      <c r="G33" s="49"/>
      <c r="H33" s="50"/>
      <c r="I33" s="51"/>
    </row>
    <row r="34" spans="1:9" ht="54.95" customHeight="1" x14ac:dyDescent="0.15">
      <c r="A34" s="49" t="s">
        <v>83</v>
      </c>
      <c r="B34" s="49"/>
      <c r="C34" s="34"/>
      <c r="D34" s="34"/>
      <c r="E34" s="49"/>
      <c r="F34" s="34"/>
      <c r="G34" s="49"/>
      <c r="H34" s="50"/>
      <c r="I34" s="51"/>
    </row>
    <row r="35" spans="1:9" ht="15" customHeight="1" x14ac:dyDescent="0.15">
      <c r="A35" s="49" t="s">
        <v>84</v>
      </c>
      <c r="B35" s="49"/>
      <c r="C35" s="34"/>
      <c r="D35" s="34"/>
      <c r="E35" s="49"/>
      <c r="F35" s="34"/>
      <c r="G35" s="49"/>
      <c r="H35" s="50"/>
      <c r="I35" s="51"/>
    </row>
    <row r="36" spans="1:9" ht="15" customHeight="1" x14ac:dyDescent="0.15">
      <c r="A36" s="49" t="s">
        <v>85</v>
      </c>
      <c r="B36" s="49"/>
      <c r="C36" s="34"/>
      <c r="D36" s="34"/>
      <c r="E36" s="49"/>
      <c r="F36" s="34"/>
      <c r="G36" s="49"/>
      <c r="H36" s="50"/>
      <c r="I36" s="51"/>
    </row>
    <row r="37" spans="1:9" x14ac:dyDescent="0.15">
      <c r="A37" s="52"/>
      <c r="B37" s="52"/>
      <c r="C37" s="53"/>
      <c r="D37" s="53"/>
      <c r="E37" s="52"/>
      <c r="F37" s="53"/>
      <c r="G37" s="52"/>
      <c r="H37" s="54"/>
      <c r="I37" s="55"/>
    </row>
  </sheetData>
  <mergeCells count="33">
    <mergeCell ref="A37:I37"/>
    <mergeCell ref="A6:A10"/>
    <mergeCell ref="A13:A31"/>
    <mergeCell ref="B14:B28"/>
    <mergeCell ref="B29:B30"/>
    <mergeCell ref="C14:C18"/>
    <mergeCell ref="C19:C21"/>
    <mergeCell ref="C22:C23"/>
    <mergeCell ref="C24:C28"/>
    <mergeCell ref="F24:F28"/>
    <mergeCell ref="H24:H28"/>
    <mergeCell ref="I24:I28"/>
    <mergeCell ref="A32:F32"/>
    <mergeCell ref="A33:I33"/>
    <mergeCell ref="A34:I34"/>
    <mergeCell ref="A35:I35"/>
    <mergeCell ref="A36:I36"/>
    <mergeCell ref="B9:C9"/>
    <mergeCell ref="B10:C10"/>
    <mergeCell ref="B11:E11"/>
    <mergeCell ref="F11:I11"/>
    <mergeCell ref="B12:E12"/>
    <mergeCell ref="F12:I12"/>
    <mergeCell ref="B5:E5"/>
    <mergeCell ref="G5:I5"/>
    <mergeCell ref="B6:C6"/>
    <mergeCell ref="B7:C7"/>
    <mergeCell ref="B8:C8"/>
    <mergeCell ref="A1:I1"/>
    <mergeCell ref="A2:I2"/>
    <mergeCell ref="B3:I3"/>
    <mergeCell ref="B4:E4"/>
    <mergeCell ref="G4:I4"/>
  </mergeCells>
  <phoneticPr fontId="10" type="noConversion"/>
  <pageMargins left="0.74791666666666701" right="0.74791666666666701" top="0.98402777777777795" bottom="0.98402777777777795" header="0.51180555555555596" footer="0.51180555555555596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Administrator</cp:lastModifiedBy>
  <cp:lastPrinted>2019-05-23T01:33:00Z</cp:lastPrinted>
  <dcterms:created xsi:type="dcterms:W3CDTF">2019-03-22T03:01:00Z</dcterms:created>
  <dcterms:modified xsi:type="dcterms:W3CDTF">2021-06-04T02:55:25Z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