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 " sheetId="1" r:id="rId1"/>
  </sheets>
  <definedNames>
    <definedName name="_xlnm.Print_Area" localSheetId="0">项目支出绩效自评表 !$A$1:$I$32</definedName>
    <definedName name="_xlnm.Print_Titles" localSheetId="0">项目支出绩效自评表 !$13:$13</definedName>
  </definedNames>
  <calcPr calcId="144525"/>
</workbook>
</file>

<file path=xl/sharedStrings.xml><?xml version="1.0" encoding="utf-8"?>
<sst xmlns="http://schemas.openxmlformats.org/spreadsheetml/2006/main" count="83" uniqueCount="75">
  <si>
    <t>项目支出绩效自评表 </t>
  </si>
  <si>
    <t>（2020年度）</t>
  </si>
  <si>
    <t>项目名称</t>
  </si>
  <si>
    <t xml:space="preserve">莲花池休养所配电室改造工程经费
</t>
  </si>
  <si>
    <t>主管部门</t>
  </si>
  <si>
    <t>北京市退役军人事务局</t>
  </si>
  <si>
    <t>实施单位</t>
  </si>
  <si>
    <t>北京市军队离休退休干部莲花池休养所</t>
  </si>
  <si>
    <t>项目负责人</t>
  </si>
  <si>
    <t>王骆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</si>
  <si>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</si>
  <si>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</si>
  <si>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</si>
  <si>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</si>
  <si>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</si>
  <si>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</si>
  <si>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</si>
  <si>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</si>
  <si>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</si>
  <si>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</si>
  <si>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</si>
  <si>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</si>
  <si>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</si>
  <si>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</si>
  <si>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</si>
  <si>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1.完成莲花池西里6号院改造建设，满足居民及办公正常用电，顺利完成产权移交。2.符合工程施工质量验收相关要求，按时投入使用。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</si>
  <si>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</si>
  <si>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</si>
  <si>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</si>
  <si>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</si>
  <si>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</si>
  <si>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</si>
  <si>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</si>
  <si>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</si>
  <si>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</si>
  <si>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</si>
  <si>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军休干部户数</t>
  </si>
  <si>
    <t>改造面积</t>
  </si>
  <si>
    <t>质量指标</t>
  </si>
  <si>
    <t>增容要求</t>
  </si>
  <si>
    <t>800KVA*2</t>
  </si>
  <si>
    <t>供电质量</t>
  </si>
  <si>
    <t>低压线路升级改造，无跳闸现象</t>
  </si>
  <si>
    <t>验收合格率</t>
  </si>
  <si>
    <t>时效指标</t>
  </si>
  <si>
    <t>前期调研时间</t>
  </si>
  <si>
    <t>8月底前完成</t>
  </si>
  <si>
    <t>招投标时间</t>
  </si>
  <si>
    <t>9月底前完成</t>
  </si>
  <si>
    <t>依据成交通知书得知，10月28日完成招投标</t>
  </si>
  <si>
    <t>合同签订时间</t>
  </si>
  <si>
    <t>10月底前完成</t>
  </si>
  <si>
    <t>10月30日签订</t>
  </si>
  <si>
    <t>验收时间</t>
  </si>
  <si>
    <r>
      <rPr>
        <sz val="10"/>
        <rFont val="宋体"/>
        <charset val="134"/>
      </rPr>
      <t>12</t>
    </r>
    <r>
      <rPr>
        <sz val="10"/>
        <rFont val="宋体"/>
        <charset val="134"/>
      </rPr>
      <t>月底前完成</t>
    </r>
  </si>
  <si>
    <t>12月底前完成</t>
  </si>
  <si>
    <t>成本指标</t>
  </si>
  <si>
    <t>项目一期预算控制数</t>
  </si>
  <si>
    <t>≤827万元</t>
  </si>
  <si>
    <t>年中进行预算调整，预算执行率为69.97%</t>
  </si>
  <si>
    <t>效益指标
（30分）</t>
  </si>
  <si>
    <t>社会效益指标</t>
  </si>
  <si>
    <t>履职基础、公共服务能力</t>
  </si>
  <si>
    <t>保障地区正常用电，提升服务水平</t>
  </si>
  <si>
    <t>可持续影响指标</t>
  </si>
  <si>
    <t>促进社会和谐，保障安全用电</t>
  </si>
  <si>
    <t>长期保障用电安全</t>
  </si>
  <si>
    <t>满意度指标（10分）</t>
  </si>
  <si>
    <t>服务对象满意度指标</t>
  </si>
  <si>
    <t>≥100%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</si>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</sst>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000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57" fontId="2" fillId="2" borderId="7" xfId="49" applyNumberFormat="1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7" fontId="9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B11" sqref="B11:E11"/>
    </sheetView>
  </sheetViews>
  <sheetFormatPr defaultColWidth="9.86666666666667" defaultRowHeight="14.25"/>
  <cols>
    <col min="1" max="1" width="8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" style="1" customWidth="1"/>
    <col min="8" max="8" width="8.6" style="4" customWidth="1"/>
    <col min="9" max="9" width="11.25" style="5" customWidth="1"/>
    <col min="10" max="10" width="33.125" style="6" customWidth="1"/>
    <col min="11" max="16384" width="9.86666666666667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60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61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62"/>
    </row>
    <row r="4" ht="15.7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5" t="s">
        <v>7</v>
      </c>
      <c r="H4" s="15"/>
      <c r="I4" s="15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5">
        <v>63988267</v>
      </c>
      <c r="H5" s="15"/>
      <c r="I5" s="15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2" t="s">
        <v>15</v>
      </c>
      <c r="H6" s="16" t="s">
        <v>16</v>
      </c>
      <c r="I6" s="29" t="s">
        <v>17</v>
      </c>
      <c r="J6" s="1"/>
    </row>
    <row r="7" ht="15.95" customHeight="1" spans="1:10">
      <c r="A7" s="17"/>
      <c r="B7" s="18" t="s">
        <v>18</v>
      </c>
      <c r="C7" s="18"/>
      <c r="D7" s="19">
        <v>1182</v>
      </c>
      <c r="E7" s="19">
        <f t="shared" ref="D7:F7" si="0">E8+E9+E10</f>
        <v>1182</v>
      </c>
      <c r="F7" s="19">
        <f t="shared" si="0"/>
        <v>827</v>
      </c>
      <c r="G7" s="12">
        <v>10</v>
      </c>
      <c r="H7" s="20">
        <f>F7/E7</f>
        <v>0.699661590524535</v>
      </c>
      <c r="I7" s="29">
        <f>G7*H7</f>
        <v>6.99661590524535</v>
      </c>
      <c r="J7" s="1"/>
    </row>
    <row r="8" ht="15.75" customHeight="1" spans="1:10">
      <c r="A8" s="17"/>
      <c r="B8" s="18" t="s">
        <v>19</v>
      </c>
      <c r="C8" s="18"/>
      <c r="D8" s="19">
        <v>1182</v>
      </c>
      <c r="E8" s="19">
        <v>1182</v>
      </c>
      <c r="F8" s="19">
        <v>827</v>
      </c>
      <c r="G8" s="12">
        <v>10</v>
      </c>
      <c r="H8" s="20">
        <f>F8/E8</f>
        <v>0.699661590524535</v>
      </c>
      <c r="I8" s="29">
        <f>G8*H8</f>
        <v>6.99661590524535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2"/>
      <c r="G9" s="12"/>
      <c r="H9" s="20"/>
      <c r="I9" s="29"/>
      <c r="J9" s="1"/>
    </row>
    <row r="10" ht="15.75" customHeight="1" spans="1:10">
      <c r="A10" s="17"/>
      <c r="B10" s="18" t="s">
        <v>21</v>
      </c>
      <c r="C10" s="18"/>
      <c r="D10" s="12"/>
      <c r="E10" s="21"/>
      <c r="F10" s="12"/>
      <c r="G10" s="12"/>
      <c r="H10" s="16"/>
      <c r="I10" s="29"/>
      <c r="J10" s="1"/>
    </row>
    <row r="11" ht="15.75" customHeight="1" spans="1:10">
      <c r="A11" s="12"/>
      <c r="B11" s="22" t="s">
        <v>22</v>
      </c>
      <c r="C11" s="23"/>
      <c r="D11" s="23"/>
      <c r="E11" s="24"/>
      <c r="F11" s="22" t="s">
        <v>23</v>
      </c>
      <c r="G11" s="23"/>
      <c r="H11" s="23"/>
      <c r="I11" s="24"/>
      <c r="J11" s="1"/>
    </row>
    <row r="12" ht="45" customHeight="1" spans="1:10">
      <c r="A12" s="18" t="s">
        <v>24</v>
      </c>
      <c r="B12" s="25" t="s">
        <v>25</v>
      </c>
      <c r="C12" s="26"/>
      <c r="D12" s="26"/>
      <c r="E12" s="27"/>
      <c r="F12" s="25" t="s">
        <v>25</v>
      </c>
      <c r="G12" s="26"/>
      <c r="H12" s="26"/>
      <c r="I12" s="27"/>
      <c r="J12" s="1"/>
    </row>
    <row r="13" ht="24" spans="1:10">
      <c r="A13" s="12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28" t="s">
        <v>31</v>
      </c>
      <c r="G13" s="12" t="s">
        <v>32</v>
      </c>
      <c r="H13" s="29" t="s">
        <v>17</v>
      </c>
      <c r="I13" s="12" t="s">
        <v>33</v>
      </c>
      <c r="J13" s="1"/>
    </row>
    <row r="14" ht="27" customHeight="1" spans="1:10">
      <c r="A14" s="12"/>
      <c r="B14" s="30" t="s">
        <v>34</v>
      </c>
      <c r="C14" s="31" t="s">
        <v>35</v>
      </c>
      <c r="D14" s="32" t="s">
        <v>36</v>
      </c>
      <c r="E14" s="12">
        <v>346</v>
      </c>
      <c r="F14" s="12">
        <v>346</v>
      </c>
      <c r="G14" s="12">
        <v>7.5</v>
      </c>
      <c r="H14" s="29">
        <v>7.5</v>
      </c>
      <c r="I14" s="12"/>
      <c r="J14" s="1"/>
    </row>
    <row r="15" ht="27" customHeight="1" spans="1:10">
      <c r="A15" s="12"/>
      <c r="B15" s="33"/>
      <c r="C15" s="34"/>
      <c r="D15" s="32" t="s">
        <v>37</v>
      </c>
      <c r="E15" s="35">
        <v>105</v>
      </c>
      <c r="F15" s="36">
        <v>105</v>
      </c>
      <c r="G15" s="12">
        <v>7.5</v>
      </c>
      <c r="H15" s="29">
        <v>7.5</v>
      </c>
      <c r="I15" s="12"/>
      <c r="J15" s="1"/>
    </row>
    <row r="16" ht="27" customHeight="1" spans="1:10">
      <c r="A16" s="12"/>
      <c r="B16" s="33"/>
      <c r="C16" s="37" t="s">
        <v>38</v>
      </c>
      <c r="D16" s="32" t="s">
        <v>39</v>
      </c>
      <c r="E16" s="38" t="s">
        <v>40</v>
      </c>
      <c r="F16" s="36" t="s">
        <v>40</v>
      </c>
      <c r="G16" s="15">
        <v>5</v>
      </c>
      <c r="H16" s="39">
        <v>5</v>
      </c>
      <c r="I16" s="12"/>
      <c r="J16" s="1"/>
    </row>
    <row r="17" ht="41" customHeight="1" spans="1:10">
      <c r="A17" s="12"/>
      <c r="B17" s="33"/>
      <c r="C17" s="37"/>
      <c r="D17" s="32" t="s">
        <v>41</v>
      </c>
      <c r="E17" s="38" t="s">
        <v>42</v>
      </c>
      <c r="F17" s="36" t="s">
        <v>42</v>
      </c>
      <c r="G17" s="15">
        <v>5</v>
      </c>
      <c r="H17" s="39">
        <v>5</v>
      </c>
      <c r="I17" s="12"/>
      <c r="J17" s="1"/>
    </row>
    <row r="18" ht="27" customHeight="1" spans="1:10">
      <c r="A18" s="12"/>
      <c r="B18" s="33"/>
      <c r="C18" s="37"/>
      <c r="D18" s="32" t="s">
        <v>43</v>
      </c>
      <c r="E18" s="38">
        <v>1</v>
      </c>
      <c r="F18" s="38">
        <v>1</v>
      </c>
      <c r="G18" s="15">
        <v>5</v>
      </c>
      <c r="H18" s="39">
        <v>5</v>
      </c>
      <c r="I18" s="12"/>
      <c r="J18" s="1"/>
    </row>
    <row r="19" ht="35" customHeight="1" spans="1:10">
      <c r="A19" s="12"/>
      <c r="B19" s="33"/>
      <c r="C19" s="34" t="s">
        <v>44</v>
      </c>
      <c r="D19" s="32" t="s">
        <v>45</v>
      </c>
      <c r="E19" s="38" t="s">
        <v>46</v>
      </c>
      <c r="F19" s="36" t="s">
        <v>46</v>
      </c>
      <c r="G19" s="15">
        <v>3</v>
      </c>
      <c r="H19" s="39">
        <v>3</v>
      </c>
      <c r="I19" s="12"/>
      <c r="J19" s="1"/>
    </row>
    <row r="20" ht="48" customHeight="1" spans="1:10">
      <c r="A20" s="12"/>
      <c r="B20" s="33"/>
      <c r="C20" s="34"/>
      <c r="D20" s="32" t="s">
        <v>47</v>
      </c>
      <c r="E20" s="38" t="s">
        <v>48</v>
      </c>
      <c r="F20" s="36" t="s">
        <v>49</v>
      </c>
      <c r="G20" s="15">
        <v>3</v>
      </c>
      <c r="H20" s="39">
        <f>G20*(1-1/12)</f>
        <v>2.75</v>
      </c>
      <c r="I20" s="12"/>
      <c r="J20" s="1"/>
    </row>
    <row r="21" ht="65" customHeight="1" spans="1:10">
      <c r="A21" s="12"/>
      <c r="B21" s="33"/>
      <c r="C21" s="34"/>
      <c r="D21" s="32" t="s">
        <v>50</v>
      </c>
      <c r="E21" s="38" t="s">
        <v>51</v>
      </c>
      <c r="F21" s="36" t="s">
        <v>52</v>
      </c>
      <c r="G21" s="15">
        <v>2</v>
      </c>
      <c r="H21" s="39">
        <v>2</v>
      </c>
      <c r="I21" s="12"/>
      <c r="J21" s="1"/>
    </row>
    <row r="22" ht="35" customHeight="1" spans="1:10">
      <c r="A22" s="12"/>
      <c r="B22" s="33"/>
      <c r="C22" s="34"/>
      <c r="D22" s="32" t="s">
        <v>53</v>
      </c>
      <c r="E22" s="40" t="s">
        <v>54</v>
      </c>
      <c r="F22" s="41" t="s">
        <v>55</v>
      </c>
      <c r="G22" s="15">
        <v>2</v>
      </c>
      <c r="H22" s="39">
        <v>2</v>
      </c>
      <c r="I22" s="12"/>
      <c r="J22" s="1"/>
    </row>
    <row r="23" ht="47" customHeight="1" spans="1:10">
      <c r="A23" s="12"/>
      <c r="B23" s="33"/>
      <c r="C23" s="31" t="s">
        <v>56</v>
      </c>
      <c r="D23" s="42" t="s">
        <v>57</v>
      </c>
      <c r="E23" s="43" t="s">
        <v>58</v>
      </c>
      <c r="F23" s="19">
        <v>827</v>
      </c>
      <c r="G23" s="15">
        <v>10</v>
      </c>
      <c r="H23" s="29">
        <f>G23*H7</f>
        <v>6.99661590524535</v>
      </c>
      <c r="I23" s="12" t="s">
        <v>59</v>
      </c>
      <c r="J23" s="1"/>
    </row>
    <row r="24" ht="45" customHeight="1" spans="1:10">
      <c r="A24" s="12"/>
      <c r="B24" s="44" t="s">
        <v>60</v>
      </c>
      <c r="C24" s="44" t="s">
        <v>61</v>
      </c>
      <c r="D24" s="45" t="s">
        <v>62</v>
      </c>
      <c r="E24" s="45" t="s">
        <v>63</v>
      </c>
      <c r="F24" s="36" t="s">
        <v>62</v>
      </c>
      <c r="G24" s="15">
        <v>15</v>
      </c>
      <c r="H24" s="39">
        <v>15</v>
      </c>
      <c r="I24" s="12"/>
      <c r="J24" s="1"/>
    </row>
    <row r="25" ht="45" customHeight="1" spans="1:10">
      <c r="A25" s="12"/>
      <c r="B25" s="46"/>
      <c r="C25" s="15" t="s">
        <v>64</v>
      </c>
      <c r="D25" s="45" t="s">
        <v>65</v>
      </c>
      <c r="E25" s="47" t="s">
        <v>66</v>
      </c>
      <c r="F25" s="48" t="s">
        <v>65</v>
      </c>
      <c r="G25" s="15">
        <v>15</v>
      </c>
      <c r="H25" s="39">
        <v>15</v>
      </c>
      <c r="I25" s="12"/>
      <c r="J25" s="1"/>
    </row>
    <row r="26" ht="37" customHeight="1" spans="1:10">
      <c r="A26" s="12"/>
      <c r="B26" s="15" t="s">
        <v>67</v>
      </c>
      <c r="C26" s="15" t="s">
        <v>68</v>
      </c>
      <c r="D26" s="45" t="s">
        <v>68</v>
      </c>
      <c r="E26" s="43" t="s">
        <v>69</v>
      </c>
      <c r="F26" s="47">
        <v>1</v>
      </c>
      <c r="G26" s="49">
        <v>10</v>
      </c>
      <c r="H26" s="29">
        <v>10</v>
      </c>
      <c r="I26" s="12"/>
      <c r="J26" s="1"/>
    </row>
    <row r="27" ht="15.75" customHeight="1" spans="1:10">
      <c r="A27" s="50" t="s">
        <v>70</v>
      </c>
      <c r="B27" s="51"/>
      <c r="C27" s="51"/>
      <c r="D27" s="51"/>
      <c r="E27" s="51"/>
      <c r="F27" s="52"/>
      <c r="G27" s="53">
        <f>SUM(G14:G26)+G7</f>
        <v>100</v>
      </c>
      <c r="H27" s="54">
        <f>SUM(H14:H26)+I7</f>
        <v>93.7432318104907</v>
      </c>
      <c r="I27" s="63"/>
      <c r="J27" s="1"/>
    </row>
    <row r="28" ht="15" customHeight="1" spans="1:10">
      <c r="A28" s="55" t="s">
        <v>71</v>
      </c>
      <c r="B28" s="55"/>
      <c r="C28" s="10"/>
      <c r="D28" s="10"/>
      <c r="E28" s="55"/>
      <c r="F28" s="10"/>
      <c r="G28" s="55"/>
      <c r="H28" s="56"/>
      <c r="I28" s="64"/>
      <c r="J28" s="65"/>
    </row>
    <row r="29" ht="55" customHeight="1" spans="1:10">
      <c r="A29" s="55" t="s">
        <v>72</v>
      </c>
      <c r="B29" s="55"/>
      <c r="C29" s="10"/>
      <c r="D29" s="10"/>
      <c r="E29" s="55"/>
      <c r="F29" s="10"/>
      <c r="G29" s="55"/>
      <c r="H29" s="56"/>
      <c r="I29" s="64"/>
      <c r="J29" s="65"/>
    </row>
    <row r="30" ht="15" customHeight="1" spans="1:10">
      <c r="A30" s="55" t="s">
        <v>73</v>
      </c>
      <c r="B30" s="55"/>
      <c r="C30" s="10"/>
      <c r="D30" s="10"/>
      <c r="E30" s="55"/>
      <c r="F30" s="10"/>
      <c r="G30" s="55"/>
      <c r="H30" s="56"/>
      <c r="I30" s="64"/>
      <c r="J30" s="65"/>
    </row>
    <row r="31" ht="15" customHeight="1" spans="1:10">
      <c r="A31" s="55" t="s">
        <v>74</v>
      </c>
      <c r="B31" s="55"/>
      <c r="C31" s="10"/>
      <c r="D31" s="10"/>
      <c r="E31" s="55"/>
      <c r="F31" s="10"/>
      <c r="G31" s="55"/>
      <c r="H31" s="56"/>
      <c r="I31" s="64"/>
      <c r="J31" s="66"/>
    </row>
    <row r="32" ht="13.5" spans="1:10">
      <c r="A32" s="57"/>
      <c r="B32" s="57"/>
      <c r="C32" s="58"/>
      <c r="D32" s="58"/>
      <c r="E32" s="57"/>
      <c r="F32" s="58"/>
      <c r="G32" s="57"/>
      <c r="H32" s="59"/>
      <c r="I32" s="67"/>
      <c r="J32" s="66"/>
    </row>
    <row r="33" spans="10:10">
      <c r="J33" s="66"/>
    </row>
    <row r="34" spans="10:10">
      <c r="J34" s="65"/>
    </row>
    <row r="35" spans="10:10">
      <c r="J35" s="65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29:I29"/>
    <mergeCell ref="A30:I30"/>
    <mergeCell ref="A31:I31"/>
    <mergeCell ref="A32:I32"/>
    <mergeCell ref="A6:A10"/>
    <mergeCell ref="A13:A26"/>
    <mergeCell ref="B14:B23"/>
    <mergeCell ref="B24:B25"/>
    <mergeCell ref="C14:C15"/>
    <mergeCell ref="C16:C18"/>
    <mergeCell ref="C19:C22"/>
    <mergeCell ref="J28:J29"/>
    <mergeCell ref="J34:J35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闫卿</cp:lastModifiedBy>
  <dcterms:created xsi:type="dcterms:W3CDTF">2019-03-22T03:01:00Z</dcterms:created>
  <cp:lastPrinted>2019-05-23T01:33:00Z</cp:lastPrinted>
  <dcterms:modified xsi:type="dcterms:W3CDTF">2021-06-07T01:22:07Z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