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项目支出绩效自评表 " sheetId="1" r:id="rId1"/>
  </sheets>
  <calcPr calcId="145621"/>
  <fileRecoveryPr repairLoad="1"/>
</workbook>
</file>

<file path=xl/calcChain.xml><?xml version="1.0" encoding="utf-8"?>
<calcChain xmlns="http://schemas.openxmlformats.org/spreadsheetml/2006/main">
  <c r="G25" i="1" l="1"/>
  <c r="I10" i="1"/>
  <c r="I7" i="1" s="1"/>
  <c r="H25" i="1" s="1"/>
  <c r="H10" i="1"/>
  <c r="F7" i="1"/>
  <c r="H7" i="1" s="1"/>
  <c r="E7" i="1"/>
  <c r="D7" i="1"/>
</calcChain>
</file>

<file path=xl/sharedStrings.xml><?xml version="1.0" encoding="utf-8"?>
<sst xmlns="http://schemas.openxmlformats.org/spreadsheetml/2006/main" count="80" uniqueCount="73">
  <si>
    <t>项目支出绩效自评表 </t>
  </si>
  <si>
    <t>（2020年度）</t>
  </si>
  <si>
    <t>项目名称</t>
  </si>
  <si>
    <t>市军休办安防监控系统升级改造项目</t>
  </si>
  <si>
    <t>主管部门</t>
  </si>
  <si>
    <t>北京市退役军人事务局</t>
  </si>
  <si>
    <t>实施单位</t>
  </si>
  <si>
    <t>北京市人民政府军队离休退休干部安置办公室机关</t>
  </si>
  <si>
    <t>项目负责人</t>
  </si>
  <si>
    <t>马鸣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</si>
  <si>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</si>
  <si>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</si>
  <si>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</si>
  <si>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</si>
  <si>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</si>
  <si>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</si>
  <si>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</si>
  <si>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</si>
  <si>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</si>
  <si>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</si>
  <si>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</si>
  <si>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</si>
  <si>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</si>
  <si>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</si>
  <si>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</si>
  <si>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项目总金额为924.22万元，分三年实施。一期需要资金378万元，可实现无缝隙监控，无死角监控。24小时不间断监控、1080P高分辨率、60天存储数据可查，达到为决策层、管理层及时了解各项信息，进行业务处理和综合管理的实用要求。系统正常运行率90%以上；系统平均无故障时间大于8712小时；监控设备设施保证5年领先，8年可用，10年不落后。</t>
  </si>
  <si>
    <t>由于新冠疫情影响，项目计划工期推迟。拟在2021年4月份之前完成项目验收工作。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</si>
  <si>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</si>
  <si>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</si>
  <si>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</si>
  <si>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</si>
  <si>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</si>
  <si>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</si>
  <si>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</si>
  <si>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</si>
  <si>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</si>
  <si>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</si>
  <si>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（一期）改造单位数</t>
  </si>
  <si>
    <t>≥2个家单位</t>
  </si>
  <si>
    <t>质量指标</t>
  </si>
  <si>
    <t>系统正常运行率</t>
  </si>
  <si>
    <t>≥90%</t>
  </si>
  <si>
    <t>系统无故障时间</t>
  </si>
  <si>
    <t>≥8712</t>
  </si>
  <si>
    <t>系统验收合格率</t>
  </si>
  <si>
    <t>时效指标</t>
  </si>
  <si>
    <t>需求方案设计时间</t>
  </si>
  <si>
    <t>2019年8月前</t>
  </si>
  <si>
    <t>招标采购时间</t>
  </si>
  <si>
    <t>2020年6月前</t>
  </si>
  <si>
    <t>暂未进行</t>
  </si>
  <si>
    <t>验收时间</t>
  </si>
  <si>
    <t>2020年12月前</t>
  </si>
  <si>
    <t>未完成</t>
  </si>
  <si>
    <t>成本指标</t>
  </si>
  <si>
    <t>项目一期预算控制数</t>
  </si>
  <si>
    <t>≤378万元</t>
  </si>
  <si>
    <t>效益指标
（30分）</t>
  </si>
  <si>
    <t>社会效益指标</t>
  </si>
  <si>
    <t>社会效益：履职基础、公共服务能力提升</t>
  </si>
  <si>
    <t>得到提升</t>
  </si>
  <si>
    <t>未产生</t>
  </si>
  <si>
    <t>可持续影响指标</t>
  </si>
  <si>
    <t>可持续性影响：提升服务老干部水平</t>
  </si>
  <si>
    <t>持续5到8年</t>
  </si>
  <si>
    <t>满意度指标（10分）</t>
  </si>
  <si>
    <t>服务对象满意度指标</t>
  </si>
  <si>
    <t>内部使用人员满意度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</si>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</sst>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00000_ "/>
    <numFmt numFmtId="178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2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9" fontId="6" fillId="2" borderId="1" xfId="2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9" fontId="2" fillId="2" borderId="6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H22" sqref="H22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0" width="33.125" style="6" customWidth="1"/>
    <col min="11" max="16384" width="9.875" style="1"/>
  </cols>
  <sheetData>
    <row r="1" spans="1:10" ht="22.5" customHeight="1" x14ac:dyDescent="0.15">
      <c r="A1" s="33" t="s">
        <v>0</v>
      </c>
      <c r="B1" s="33"/>
      <c r="C1" s="34"/>
      <c r="D1" s="34"/>
      <c r="E1" s="33"/>
      <c r="F1" s="33"/>
      <c r="G1" s="33"/>
      <c r="H1" s="35"/>
      <c r="I1" s="36"/>
    </row>
    <row r="2" spans="1:10" ht="14.25" customHeight="1" x14ac:dyDescent="0.15">
      <c r="A2" s="37" t="s">
        <v>1</v>
      </c>
      <c r="B2" s="37"/>
      <c r="C2" s="37"/>
      <c r="D2" s="37"/>
      <c r="E2" s="37"/>
      <c r="F2" s="37"/>
      <c r="G2" s="37"/>
      <c r="H2" s="38"/>
      <c r="I2" s="39"/>
    </row>
    <row r="3" spans="1:10" ht="15.75" customHeight="1" x14ac:dyDescent="0.15">
      <c r="A3" s="7" t="s">
        <v>2</v>
      </c>
      <c r="B3" s="40" t="s">
        <v>3</v>
      </c>
      <c r="C3" s="41"/>
      <c r="D3" s="41"/>
      <c r="E3" s="41"/>
      <c r="F3" s="41"/>
      <c r="G3" s="41"/>
      <c r="H3" s="41"/>
      <c r="I3" s="42"/>
    </row>
    <row r="4" spans="1:10" ht="33" customHeight="1" x14ac:dyDescent="0.15">
      <c r="A4" s="8" t="s">
        <v>4</v>
      </c>
      <c r="B4" s="43" t="s">
        <v>5</v>
      </c>
      <c r="C4" s="43"/>
      <c r="D4" s="43"/>
      <c r="E4" s="43"/>
      <c r="F4" s="8" t="s">
        <v>6</v>
      </c>
      <c r="G4" s="43" t="s">
        <v>7</v>
      </c>
      <c r="H4" s="43"/>
      <c r="I4" s="43"/>
    </row>
    <row r="5" spans="1:10" ht="15.75" customHeight="1" x14ac:dyDescent="0.15">
      <c r="A5" s="8" t="s">
        <v>8</v>
      </c>
      <c r="B5" s="43" t="s">
        <v>9</v>
      </c>
      <c r="C5" s="43"/>
      <c r="D5" s="43"/>
      <c r="E5" s="43"/>
      <c r="F5" s="8" t="s">
        <v>10</v>
      </c>
      <c r="G5" s="43">
        <v>15711037756</v>
      </c>
      <c r="H5" s="43"/>
      <c r="I5" s="43"/>
    </row>
    <row r="6" spans="1:10" ht="33" customHeight="1" x14ac:dyDescent="0.15">
      <c r="A6" s="44" t="s">
        <v>11</v>
      </c>
      <c r="B6" s="44"/>
      <c r="C6" s="44"/>
      <c r="D6" s="7" t="s">
        <v>12</v>
      </c>
      <c r="E6" s="7" t="s">
        <v>13</v>
      </c>
      <c r="F6" s="7" t="s">
        <v>14</v>
      </c>
      <c r="G6" s="7" t="s">
        <v>15</v>
      </c>
      <c r="H6" s="9" t="s">
        <v>16</v>
      </c>
      <c r="I6" s="14" t="s">
        <v>17</v>
      </c>
      <c r="J6" s="1"/>
    </row>
    <row r="7" spans="1:10" ht="15.95" customHeight="1" x14ac:dyDescent="0.15">
      <c r="A7" s="62"/>
      <c r="B7" s="45" t="s">
        <v>18</v>
      </c>
      <c r="C7" s="45"/>
      <c r="D7" s="11">
        <f t="shared" ref="D7:F7" si="0">D8+D9+D10</f>
        <v>378</v>
      </c>
      <c r="E7" s="11">
        <f t="shared" si="0"/>
        <v>378</v>
      </c>
      <c r="F7" s="11">
        <f t="shared" si="0"/>
        <v>0</v>
      </c>
      <c r="G7" s="7">
        <v>10</v>
      </c>
      <c r="H7" s="12">
        <f>F7/E7</f>
        <v>0</v>
      </c>
      <c r="I7" s="14">
        <f>I10</f>
        <v>0</v>
      </c>
      <c r="J7" s="1"/>
    </row>
    <row r="8" spans="1:10" ht="15.75" customHeight="1" x14ac:dyDescent="0.15">
      <c r="A8" s="62"/>
      <c r="B8" s="45" t="s">
        <v>19</v>
      </c>
      <c r="C8" s="45"/>
      <c r="D8" s="11"/>
      <c r="E8" s="11"/>
      <c r="F8" s="7"/>
      <c r="G8" s="7"/>
      <c r="H8" s="12"/>
      <c r="I8" s="14"/>
      <c r="J8" s="1"/>
    </row>
    <row r="9" spans="1:10" ht="15.75" customHeight="1" x14ac:dyDescent="0.15">
      <c r="A9" s="62"/>
      <c r="B9" s="45" t="s">
        <v>20</v>
      </c>
      <c r="C9" s="45"/>
      <c r="D9" s="11"/>
      <c r="E9" s="11"/>
      <c r="F9" s="7"/>
      <c r="G9" s="7"/>
      <c r="H9" s="12"/>
      <c r="I9" s="14"/>
      <c r="J9" s="1"/>
    </row>
    <row r="10" spans="1:10" ht="15.75" customHeight="1" x14ac:dyDescent="0.15">
      <c r="A10" s="62"/>
      <c r="B10" s="45" t="s">
        <v>21</v>
      </c>
      <c r="C10" s="45"/>
      <c r="D10" s="11">
        <v>378</v>
      </c>
      <c r="E10" s="11">
        <v>378</v>
      </c>
      <c r="F10" s="11">
        <v>0</v>
      </c>
      <c r="G10" s="7">
        <v>10</v>
      </c>
      <c r="H10" s="12">
        <f>F10/E10</f>
        <v>0</v>
      </c>
      <c r="I10" s="14">
        <f>G10*H10</f>
        <v>0</v>
      </c>
      <c r="J10" s="1"/>
    </row>
    <row r="11" spans="1:10" ht="15.75" customHeight="1" x14ac:dyDescent="0.15">
      <c r="A11" s="7"/>
      <c r="B11" s="46" t="s">
        <v>22</v>
      </c>
      <c r="C11" s="47"/>
      <c r="D11" s="47"/>
      <c r="E11" s="48"/>
      <c r="F11" s="46" t="s">
        <v>23</v>
      </c>
      <c r="G11" s="47"/>
      <c r="H11" s="47"/>
      <c r="I11" s="48"/>
      <c r="J11" s="1"/>
    </row>
    <row r="12" spans="1:10" ht="129.94999999999999" customHeight="1" x14ac:dyDescent="0.15">
      <c r="A12" s="7" t="s">
        <v>24</v>
      </c>
      <c r="B12" s="46" t="s">
        <v>25</v>
      </c>
      <c r="C12" s="47"/>
      <c r="D12" s="47"/>
      <c r="E12" s="48"/>
      <c r="F12" s="49" t="s">
        <v>26</v>
      </c>
      <c r="G12" s="50"/>
      <c r="H12" s="50"/>
      <c r="I12" s="51"/>
      <c r="J12" s="1"/>
    </row>
    <row r="13" spans="1:10" ht="24" x14ac:dyDescent="0.15">
      <c r="A13" s="44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13" t="s">
        <v>32</v>
      </c>
      <c r="G13" s="7" t="s">
        <v>33</v>
      </c>
      <c r="H13" s="14" t="s">
        <v>17</v>
      </c>
      <c r="I13" s="7" t="s">
        <v>34</v>
      </c>
      <c r="J13" s="1"/>
    </row>
    <row r="14" spans="1:10" ht="27" customHeight="1" x14ac:dyDescent="0.15">
      <c r="A14" s="44"/>
      <c r="B14" s="63" t="s">
        <v>35</v>
      </c>
      <c r="C14" s="15" t="s">
        <v>36</v>
      </c>
      <c r="D14" s="10" t="s">
        <v>37</v>
      </c>
      <c r="E14" s="7" t="s">
        <v>38</v>
      </c>
      <c r="F14" s="16">
        <v>2</v>
      </c>
      <c r="G14" s="7">
        <v>15</v>
      </c>
      <c r="H14" s="14">
        <v>15</v>
      </c>
      <c r="I14" s="63" t="s">
        <v>26</v>
      </c>
      <c r="J14" s="1"/>
    </row>
    <row r="15" spans="1:10" ht="27" customHeight="1" x14ac:dyDescent="0.15">
      <c r="A15" s="44"/>
      <c r="B15" s="64"/>
      <c r="C15" s="67" t="s">
        <v>39</v>
      </c>
      <c r="D15" s="17" t="s">
        <v>40</v>
      </c>
      <c r="E15" s="18" t="s">
        <v>41</v>
      </c>
      <c r="F15" s="16">
        <v>0</v>
      </c>
      <c r="G15" s="8">
        <v>5</v>
      </c>
      <c r="H15" s="14">
        <v>0</v>
      </c>
      <c r="I15" s="64"/>
      <c r="J15" s="1"/>
    </row>
    <row r="16" spans="1:10" ht="27" customHeight="1" x14ac:dyDescent="0.15">
      <c r="A16" s="44"/>
      <c r="B16" s="64"/>
      <c r="C16" s="67"/>
      <c r="D16" s="17" t="s">
        <v>42</v>
      </c>
      <c r="E16" s="18" t="s">
        <v>43</v>
      </c>
      <c r="F16" s="16">
        <v>0</v>
      </c>
      <c r="G16" s="8">
        <v>5</v>
      </c>
      <c r="H16" s="14">
        <v>0</v>
      </c>
      <c r="I16" s="64"/>
      <c r="J16" s="1"/>
    </row>
    <row r="17" spans="1:10" ht="27" customHeight="1" x14ac:dyDescent="0.15">
      <c r="A17" s="44"/>
      <c r="B17" s="64"/>
      <c r="C17" s="67"/>
      <c r="D17" s="17" t="s">
        <v>44</v>
      </c>
      <c r="E17" s="18" t="s">
        <v>41</v>
      </c>
      <c r="F17" s="16">
        <v>0</v>
      </c>
      <c r="G17" s="8">
        <v>5</v>
      </c>
      <c r="H17" s="14">
        <v>0</v>
      </c>
      <c r="I17" s="64"/>
      <c r="J17" s="1"/>
    </row>
    <row r="18" spans="1:10" ht="35.1" customHeight="1" x14ac:dyDescent="0.15">
      <c r="A18" s="44"/>
      <c r="B18" s="64"/>
      <c r="C18" s="68" t="s">
        <v>45</v>
      </c>
      <c r="D18" s="17" t="s">
        <v>46</v>
      </c>
      <c r="E18" s="16" t="s">
        <v>47</v>
      </c>
      <c r="F18" s="16" t="s">
        <v>47</v>
      </c>
      <c r="G18" s="8">
        <v>3</v>
      </c>
      <c r="H18" s="14">
        <v>3</v>
      </c>
      <c r="I18" s="64"/>
      <c r="J18" s="1"/>
    </row>
    <row r="19" spans="1:10" ht="35.1" customHeight="1" x14ac:dyDescent="0.15">
      <c r="A19" s="44"/>
      <c r="B19" s="64"/>
      <c r="C19" s="68"/>
      <c r="D19" s="17" t="s">
        <v>48</v>
      </c>
      <c r="E19" s="16" t="s">
        <v>49</v>
      </c>
      <c r="F19" s="16" t="s">
        <v>50</v>
      </c>
      <c r="G19" s="8">
        <v>3.5</v>
      </c>
      <c r="H19" s="14">
        <v>0</v>
      </c>
      <c r="I19" s="64"/>
      <c r="J19" s="1"/>
    </row>
    <row r="20" spans="1:10" ht="65.099999999999994" customHeight="1" x14ac:dyDescent="0.15">
      <c r="A20" s="44"/>
      <c r="B20" s="64"/>
      <c r="C20" s="68"/>
      <c r="D20" s="17" t="s">
        <v>51</v>
      </c>
      <c r="E20" s="16" t="s">
        <v>52</v>
      </c>
      <c r="F20" s="16" t="s">
        <v>53</v>
      </c>
      <c r="G20" s="8">
        <v>3.5</v>
      </c>
      <c r="H20" s="14">
        <v>0</v>
      </c>
      <c r="I20" s="64"/>
      <c r="J20" s="1"/>
    </row>
    <row r="21" spans="1:10" ht="30" customHeight="1" x14ac:dyDescent="0.15">
      <c r="A21" s="44"/>
      <c r="B21" s="64"/>
      <c r="C21" s="15" t="s">
        <v>54</v>
      </c>
      <c r="D21" s="19" t="s">
        <v>55</v>
      </c>
      <c r="E21" s="20" t="s">
        <v>56</v>
      </c>
      <c r="F21" s="16">
        <v>0</v>
      </c>
      <c r="G21" s="8">
        <v>10</v>
      </c>
      <c r="H21" s="14">
        <v>0</v>
      </c>
      <c r="I21" s="64"/>
      <c r="J21" s="1"/>
    </row>
    <row r="22" spans="1:10" ht="45" customHeight="1" x14ac:dyDescent="0.15">
      <c r="A22" s="44"/>
      <c r="B22" s="65" t="s">
        <v>57</v>
      </c>
      <c r="C22" s="21" t="s">
        <v>58</v>
      </c>
      <c r="D22" s="22" t="s">
        <v>59</v>
      </c>
      <c r="E22" s="23" t="s">
        <v>60</v>
      </c>
      <c r="F22" s="24" t="s">
        <v>61</v>
      </c>
      <c r="G22" s="25">
        <v>15</v>
      </c>
      <c r="H22" s="14">
        <v>0</v>
      </c>
      <c r="I22" s="64"/>
      <c r="J22" s="1"/>
    </row>
    <row r="23" spans="1:10" ht="45" customHeight="1" x14ac:dyDescent="0.15">
      <c r="A23" s="44"/>
      <c r="B23" s="66"/>
      <c r="C23" s="8" t="s">
        <v>62</v>
      </c>
      <c r="D23" s="22" t="s">
        <v>63</v>
      </c>
      <c r="E23" s="26" t="s">
        <v>64</v>
      </c>
      <c r="F23" s="24" t="s">
        <v>61</v>
      </c>
      <c r="G23" s="25">
        <v>15</v>
      </c>
      <c r="H23" s="14">
        <v>0</v>
      </c>
      <c r="I23" s="64"/>
      <c r="J23" s="1"/>
    </row>
    <row r="24" spans="1:10" ht="36.950000000000003" customHeight="1" x14ac:dyDescent="0.15">
      <c r="A24" s="44"/>
      <c r="B24" s="8" t="s">
        <v>65</v>
      </c>
      <c r="C24" s="8" t="s">
        <v>66</v>
      </c>
      <c r="D24" s="22" t="s">
        <v>67</v>
      </c>
      <c r="E24" s="27" t="s">
        <v>41</v>
      </c>
      <c r="F24" s="24" t="s">
        <v>61</v>
      </c>
      <c r="G24" s="25">
        <v>10</v>
      </c>
      <c r="H24" s="14">
        <v>0</v>
      </c>
      <c r="I24" s="69"/>
      <c r="J24" s="1"/>
    </row>
    <row r="25" spans="1:10" ht="15.75" customHeight="1" x14ac:dyDescent="0.15">
      <c r="A25" s="52" t="s">
        <v>68</v>
      </c>
      <c r="B25" s="53"/>
      <c r="C25" s="53"/>
      <c r="D25" s="53"/>
      <c r="E25" s="53"/>
      <c r="F25" s="54"/>
      <c r="G25" s="28">
        <f>SUM(G14:G24)+G7</f>
        <v>100</v>
      </c>
      <c r="H25" s="29">
        <f>SUM(H14:H24)+I7</f>
        <v>18</v>
      </c>
      <c r="I25" s="30"/>
      <c r="J25" s="1"/>
    </row>
    <row r="26" spans="1:10" ht="15" customHeight="1" x14ac:dyDescent="0.15">
      <c r="A26" s="55" t="s">
        <v>69</v>
      </c>
      <c r="B26" s="55"/>
      <c r="C26" s="37"/>
      <c r="D26" s="37"/>
      <c r="E26" s="55"/>
      <c r="F26" s="37"/>
      <c r="G26" s="55"/>
      <c r="H26" s="56"/>
      <c r="I26" s="57"/>
      <c r="J26" s="70"/>
    </row>
    <row r="27" spans="1:10" ht="54.95" customHeight="1" x14ac:dyDescent="0.15">
      <c r="A27" s="55" t="s">
        <v>70</v>
      </c>
      <c r="B27" s="55"/>
      <c r="C27" s="37"/>
      <c r="D27" s="37"/>
      <c r="E27" s="55"/>
      <c r="F27" s="37"/>
      <c r="G27" s="55"/>
      <c r="H27" s="56"/>
      <c r="I27" s="57"/>
      <c r="J27" s="70"/>
    </row>
    <row r="28" spans="1:10" ht="15" customHeight="1" x14ac:dyDescent="0.15">
      <c r="A28" s="55" t="s">
        <v>71</v>
      </c>
      <c r="B28" s="55"/>
      <c r="C28" s="37"/>
      <c r="D28" s="37"/>
      <c r="E28" s="55"/>
      <c r="F28" s="37"/>
      <c r="G28" s="55"/>
      <c r="H28" s="56"/>
      <c r="I28" s="57"/>
      <c r="J28" s="31"/>
    </row>
    <row r="29" spans="1:10" ht="15" customHeight="1" x14ac:dyDescent="0.15">
      <c r="A29" s="55" t="s">
        <v>72</v>
      </c>
      <c r="B29" s="55"/>
      <c r="C29" s="37"/>
      <c r="D29" s="37"/>
      <c r="E29" s="55"/>
      <c r="F29" s="37"/>
      <c r="G29" s="55"/>
      <c r="H29" s="56"/>
      <c r="I29" s="57"/>
      <c r="J29" s="32"/>
    </row>
    <row r="30" spans="1:10" x14ac:dyDescent="0.15">
      <c r="A30" s="58"/>
      <c r="B30" s="58"/>
      <c r="C30" s="59"/>
      <c r="D30" s="59"/>
      <c r="E30" s="58"/>
      <c r="F30" s="59"/>
      <c r="G30" s="58"/>
      <c r="H30" s="60"/>
      <c r="I30" s="61"/>
      <c r="J30" s="32"/>
    </row>
    <row r="31" spans="1:10" x14ac:dyDescent="0.15">
      <c r="J31" s="32"/>
    </row>
    <row r="32" spans="1:10" x14ac:dyDescent="0.15">
      <c r="J32" s="70"/>
    </row>
    <row r="33" spans="10:10" x14ac:dyDescent="0.15">
      <c r="J33" s="70"/>
    </row>
  </sheetData>
  <mergeCells count="31">
    <mergeCell ref="J26:J27"/>
    <mergeCell ref="J32:J33"/>
    <mergeCell ref="A30:I30"/>
    <mergeCell ref="A6:A10"/>
    <mergeCell ref="A13:A24"/>
    <mergeCell ref="B14:B21"/>
    <mergeCell ref="B22:B23"/>
    <mergeCell ref="C15:C17"/>
    <mergeCell ref="C18:C20"/>
    <mergeCell ref="I14:I24"/>
    <mergeCell ref="A25:F25"/>
    <mergeCell ref="A26:I26"/>
    <mergeCell ref="A27:I27"/>
    <mergeCell ref="A28:I28"/>
    <mergeCell ref="A29:I29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2019-05-23T01:33:00Z</cp:lastPrinted>
  <dcterms:created xsi:type="dcterms:W3CDTF">2019-03-22T03:01:00Z</dcterms:created>
  <dcterms:modified xsi:type="dcterms:W3CDTF">2021-06-04T02:55:49Z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