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15"/>
  </bookViews>
  <sheets>
    <sheet name="项目支出绩效自评表 " sheetId="1" r:id="rId1"/>
  </sheets>
  <calcPr calcId="144525"/>
</workbook>
</file>

<file path=xl/sharedStrings.xml><?xml version="1.0" encoding="utf-8"?>
<sst xmlns="http://schemas.openxmlformats.org/spreadsheetml/2006/main" count="95" uniqueCount="92">
  <si>
    <t>项目支出绩效自评表 </t>
  </si>
  <si>
    <t>（2020年度）</t>
  </si>
  <si>
    <t>项目名称</t>
  </si>
  <si>
    <t>市军休办军休干部医疗保障服务项目</t>
  </si>
  <si>
    <t>主管部门</t>
  </si>
  <si>
    <t>北京市退役军人事务局</t>
  </si>
  <si>
    <t>实施单位</t>
  </si>
  <si>
    <t>北京市人民政府军队离休退休干部安置办公室机关</t>
  </si>
  <si>
    <t>项目负责人</t>
  </si>
  <si>
    <t>涂太云</t>
  </si>
  <si>
    <t>联系电话</t>
  </si>
  <si>
    <t>项目资金
（万元）</t>
  </si>
  <si>
    <t>年初预算数</t>
  </si>
  <si>
    <t>全年预算数（A）</t>
  </si>
  <si>
    <t>全年执行数（B）</t>
  </si>
  <si>
    <t>分值（10分）</t>
  </si>
  <si>
    <t>执行率（B/A)</t>
  </si>
  <si>
    <t>得分</t>
  </si>
  <si>
    <t>年度资金总额：</t>
  </si>
  <si>
    <t xml:space="preserve">    其中：当年财政拨款</t>
  </si>
  <si>
    <t xml:space="preserve">          上年结转资金</t>
  </si>
  <si>
    <t xml:space="preserve">          其他资金</t>
  </si>
  <si>
    <t>预期目标</t>
  </si>
  <si>
    <t>实际完成情况</t>
  </si>
  <si>
    <t>年度总体目标</t>
  </si>
  <si>
    <t>军休干部实现持卡就医，实时结算后，将按照我市同类人员医疗保障标准执行，市退役军人事务局军休干部管理部门单独成立军休干部医疗保障部门，设立资金账户，军休干部医疗费单独核算。各区军休办、市属所设立业务独立办理终端，自主办理相关业务，市军休办医疗保障机构采取购买社会服务的方式交市医保中心首信公司完成各项业务的办理工作。</t>
  </si>
  <si>
    <t>基本完成年度总体目标任务。</t>
  </si>
  <si>
    <t>`</t>
  </si>
  <si>
    <t>绩效指标</t>
  </si>
  <si>
    <t>一级指标</t>
  </si>
  <si>
    <t>二级指标</t>
  </si>
  <si>
    <t>三级指标</t>
  </si>
  <si>
    <t>年度指标值(A)</t>
  </si>
  <si>
    <t>实际完成值（B）</t>
  </si>
  <si>
    <t>分值</t>
  </si>
  <si>
    <t>偏差原因分析及改进措施</t>
  </si>
  <si>
    <t>产出指标
（50分）</t>
  </si>
  <si>
    <t>数量指标</t>
  </si>
  <si>
    <t>军休干部持卡就医人数</t>
  </si>
  <si>
    <t>实有人数</t>
  </si>
  <si>
    <t>实际持卡就医人数</t>
  </si>
  <si>
    <t>现阶段是有人数部分人员病故</t>
  </si>
  <si>
    <t>医保中心服务工作人员</t>
  </si>
  <si>
    <t>≥26人</t>
  </si>
  <si>
    <t>26人</t>
  </si>
  <si>
    <t>办公面积</t>
  </si>
  <si>
    <t>5000㎡</t>
  </si>
  <si>
    <t>1000㎡</t>
  </si>
  <si>
    <t>年初设定较不合理，实际仅维修1000㎡，5000㎡为总面积</t>
  </si>
  <si>
    <t>质量指标</t>
  </si>
  <si>
    <t>制卡率</t>
  </si>
  <si>
    <t>发卡率</t>
  </si>
  <si>
    <t>独立办公场所</t>
  </si>
  <si>
    <t>改善办公条件</t>
  </si>
  <si>
    <t>时效指标</t>
  </si>
  <si>
    <t>项目施工时间</t>
  </si>
  <si>
    <t>5月份</t>
  </si>
  <si>
    <t>未按预计时间完成，如，天然气工程项目在9月9日签订合同</t>
  </si>
  <si>
    <t>办公设备招投标时间</t>
  </si>
  <si>
    <t>8月份</t>
  </si>
  <si>
    <t>8月10日成交</t>
  </si>
  <si>
    <t>验收时间</t>
  </si>
  <si>
    <t>8月底</t>
  </si>
  <si>
    <t>8月底前完成部分工作验收工作。食堂设施的验收时间为11月27日，家具验收时间为9月25日，</t>
  </si>
  <si>
    <t>食堂设施的验收时间为11月27日，家具验收时间为9月25日,进度推迟</t>
  </si>
  <si>
    <t>成本指标</t>
  </si>
  <si>
    <t>购买服务</t>
  </si>
  <si>
    <t>≤303.24万元</t>
  </si>
  <si>
    <t>印制宣传册6万份</t>
  </si>
  <si>
    <t>≤21万元</t>
  </si>
  <si>
    <t>办公设备配备</t>
  </si>
  <si>
    <t>≤165.35万元</t>
  </si>
  <si>
    <t>中心公用经费</t>
  </si>
  <si>
    <t>≤183.1万元</t>
  </si>
  <si>
    <t>效益指标
（30分）</t>
  </si>
  <si>
    <t>社会效益指标</t>
  </si>
  <si>
    <t>社会效益：提升军人认同感、获得感、社会尊崇感</t>
  </si>
  <si>
    <t>执行我市同类人员医疗保障标准</t>
  </si>
  <si>
    <t>可持续影响指标</t>
  </si>
  <si>
    <t>可持续性影响：长期提升军休干部生活幸福感</t>
  </si>
  <si>
    <t>实现持卡就医，实时结算</t>
  </si>
  <si>
    <t>已实现持卡就医，实时结算</t>
  </si>
  <si>
    <t>满意度指标（10分）</t>
  </si>
  <si>
    <t>服务对象满意度指标</t>
  </si>
  <si>
    <t>军休干部实现持卡就医满意率</t>
  </si>
  <si>
    <t>≥98%</t>
  </si>
  <si>
    <t>在军休干部持卡就医满意度调查中收到调查问卷215份，满意的213份，满意占比99.07%</t>
  </si>
  <si>
    <t>总分：</t>
  </si>
  <si>
    <t>注：1.得分一档最高不能超过该指标分值上限。</t>
  </si>
  <si>
    <t xml:space="preserve">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一年度指标值(A))/年度指标值(A)*100%。若计算结果在200%-300%(含200%)区间，则按照该指标分值的10%扣分；计算结果在300%-500%(含300%)区间，则按照该指标分值的20%扣分；计算结果高于500%(含500%)，则按照该指标分值的30%扣分。</t>
  </si>
  <si>
    <t xml:space="preserve">    3.请在“偏差原因分析及改进措施”中说明偏离目标、不能完成目标的原因及拟采取的措施。</t>
  </si>
  <si>
    <t xml:space="preserve">    4.90(含)-100分为优、80(含)-90分为良、60(含80分为中、60分以下为差。</t>
  </si>
</sst>
</file>

<file path=xl/styles.xml><?xml version="1.0" encoding="utf-8"?>
<styleSheet xmlns="http://schemas.openxmlformats.org/spreadsheetml/2006/main">
  <numFmts count="6">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0.000000_ "/>
    <numFmt numFmtId="177" formatCode="0.00_ "/>
  </numFmts>
  <fonts count="28">
    <font>
      <sz val="11"/>
      <color theme="1"/>
      <name val="宋体"/>
      <charset val="134"/>
      <scheme val="minor"/>
    </font>
    <font>
      <sz val="12"/>
      <name val="宋体"/>
      <charset val="134"/>
    </font>
    <font>
      <sz val="10"/>
      <name val="宋体"/>
      <charset val="134"/>
    </font>
    <font>
      <sz val="14"/>
      <color indexed="8"/>
      <name val="方正小标宋简体"/>
      <charset val="134"/>
    </font>
    <font>
      <sz val="10"/>
      <color indexed="8"/>
      <name val="方正小标宋简体"/>
      <charset val="134"/>
    </font>
    <font>
      <sz val="10"/>
      <color indexed="8"/>
      <name val="宋体"/>
      <charset val="134"/>
    </font>
    <font>
      <sz val="10"/>
      <color theme="1"/>
      <name val="宋体"/>
      <charset val="134"/>
      <scheme val="minor"/>
    </font>
    <font>
      <b/>
      <sz val="10"/>
      <color indexed="8"/>
      <name val="宋体"/>
      <charset val="134"/>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sz val="11"/>
      <color theme="1"/>
      <name val="宋体"/>
      <charset val="134"/>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6" borderId="0" applyNumberFormat="0" applyBorder="0" applyAlignment="0" applyProtection="0">
      <alignment vertical="center"/>
    </xf>
    <xf numFmtId="0" fontId="15" fillId="9"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6" fillId="11" borderId="0" applyNumberFormat="0" applyBorder="0" applyAlignment="0" applyProtection="0">
      <alignment vertical="center"/>
    </xf>
    <xf numFmtId="0" fontId="17" fillId="0" borderId="0" applyNumberFormat="0" applyFill="0" applyBorder="0" applyAlignment="0" applyProtection="0">
      <alignment vertical="center"/>
    </xf>
    <xf numFmtId="9"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2" borderId="10" applyNumberFormat="0" applyFont="0" applyAlignment="0" applyProtection="0">
      <alignment vertical="center"/>
    </xf>
    <xf numFmtId="0" fontId="16" fillId="13" borderId="0" applyNumberFormat="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8" fillId="0" borderId="8" applyNumberFormat="0" applyFill="0" applyAlignment="0" applyProtection="0">
      <alignment vertical="center"/>
    </xf>
    <xf numFmtId="0" fontId="10" fillId="0" borderId="8" applyNumberFormat="0" applyFill="0" applyAlignment="0" applyProtection="0">
      <alignment vertical="center"/>
    </xf>
    <xf numFmtId="0" fontId="16" fillId="10" borderId="0" applyNumberFormat="0" applyBorder="0" applyAlignment="0" applyProtection="0">
      <alignment vertical="center"/>
    </xf>
    <xf numFmtId="0" fontId="12" fillId="0" borderId="11" applyNumberFormat="0" applyFill="0" applyAlignment="0" applyProtection="0">
      <alignment vertical="center"/>
    </xf>
    <xf numFmtId="0" fontId="16" fillId="16" borderId="0" applyNumberFormat="0" applyBorder="0" applyAlignment="0" applyProtection="0">
      <alignment vertical="center"/>
    </xf>
    <xf numFmtId="0" fontId="23" fillId="18" borderId="12" applyNumberFormat="0" applyAlignment="0" applyProtection="0">
      <alignment vertical="center"/>
    </xf>
    <xf numFmtId="0" fontId="24" fillId="18" borderId="9" applyNumberFormat="0" applyAlignment="0" applyProtection="0">
      <alignment vertical="center"/>
    </xf>
    <xf numFmtId="0" fontId="25" fillId="19" borderId="13" applyNumberFormat="0" applyAlignment="0" applyProtection="0">
      <alignment vertical="center"/>
    </xf>
    <xf numFmtId="0" fontId="11" fillId="21" borderId="0" applyNumberFormat="0" applyBorder="0" applyAlignment="0" applyProtection="0">
      <alignment vertical="center"/>
    </xf>
    <xf numFmtId="0" fontId="16" fillId="23" borderId="0" applyNumberFormat="0" applyBorder="0" applyAlignment="0" applyProtection="0">
      <alignment vertical="center"/>
    </xf>
    <xf numFmtId="0" fontId="26" fillId="0" borderId="14" applyNumberFormat="0" applyFill="0" applyAlignment="0" applyProtection="0">
      <alignment vertical="center"/>
    </xf>
    <xf numFmtId="0" fontId="27" fillId="0" borderId="15" applyNumberFormat="0" applyFill="0" applyAlignment="0" applyProtection="0">
      <alignment vertical="center"/>
    </xf>
    <xf numFmtId="0" fontId="22" fillId="14" borderId="0" applyNumberFormat="0" applyBorder="0" applyAlignment="0" applyProtection="0">
      <alignment vertical="center"/>
    </xf>
    <xf numFmtId="0" fontId="14" fillId="8" borderId="0" applyNumberFormat="0" applyBorder="0" applyAlignment="0" applyProtection="0">
      <alignment vertical="center"/>
    </xf>
    <xf numFmtId="0" fontId="11" fillId="24" borderId="0" applyNumberFormat="0" applyBorder="0" applyAlignment="0" applyProtection="0">
      <alignment vertical="center"/>
    </xf>
    <xf numFmtId="0" fontId="16" fillId="17" borderId="0" applyNumberFormat="0" applyBorder="0" applyAlignment="0" applyProtection="0">
      <alignment vertical="center"/>
    </xf>
    <xf numFmtId="0" fontId="11" fillId="5" borderId="0" applyNumberFormat="0" applyBorder="0" applyAlignment="0" applyProtection="0">
      <alignment vertical="center"/>
    </xf>
    <xf numFmtId="0" fontId="11" fillId="3"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6" fillId="27" borderId="0" applyNumberFormat="0" applyBorder="0" applyAlignment="0" applyProtection="0">
      <alignment vertical="center"/>
    </xf>
    <xf numFmtId="0" fontId="16" fillId="22" borderId="0" applyNumberFormat="0" applyBorder="0" applyAlignment="0" applyProtection="0">
      <alignment vertical="center"/>
    </xf>
    <xf numFmtId="0" fontId="11" fillId="20" borderId="0" applyNumberFormat="0" applyBorder="0" applyAlignment="0" applyProtection="0">
      <alignment vertical="center"/>
    </xf>
    <xf numFmtId="0" fontId="11" fillId="29" borderId="0" applyNumberFormat="0" applyBorder="0" applyAlignment="0" applyProtection="0">
      <alignment vertical="center"/>
    </xf>
    <xf numFmtId="0" fontId="16" fillId="30" borderId="0" applyNumberFormat="0" applyBorder="0" applyAlignment="0" applyProtection="0">
      <alignment vertical="center"/>
    </xf>
    <xf numFmtId="0" fontId="11" fillId="31" borderId="0" applyNumberFormat="0" applyBorder="0" applyAlignment="0" applyProtection="0">
      <alignment vertical="center"/>
    </xf>
    <xf numFmtId="0" fontId="16" fillId="32" borderId="0" applyNumberFormat="0" applyBorder="0" applyAlignment="0" applyProtection="0">
      <alignment vertical="center"/>
    </xf>
    <xf numFmtId="0" fontId="16" fillId="33" borderId="0" applyNumberFormat="0" applyBorder="0" applyAlignment="0" applyProtection="0">
      <alignment vertical="center"/>
    </xf>
    <xf numFmtId="0" fontId="11" fillId="28" borderId="0" applyNumberFormat="0" applyBorder="0" applyAlignment="0" applyProtection="0">
      <alignment vertical="center"/>
    </xf>
    <xf numFmtId="0" fontId="16" fillId="15" borderId="0" applyNumberFormat="0" applyBorder="0" applyAlignment="0" applyProtection="0">
      <alignment vertical="center"/>
    </xf>
    <xf numFmtId="0" fontId="1" fillId="0" borderId="0"/>
  </cellStyleXfs>
  <cellXfs count="68">
    <xf numFmtId="0" fontId="0" fillId="0" borderId="0" xfId="0">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10" fontId="1" fillId="0" borderId="0" xfId="0" applyNumberFormat="1" applyFont="1" applyFill="1" applyBorder="1" applyAlignment="1">
      <alignment vertical="center" wrapText="1"/>
    </xf>
    <xf numFmtId="177" fontId="1" fillId="0" borderId="0" xfId="0" applyNumberFormat="1" applyFont="1" applyFill="1" applyBorder="1" applyAlignment="1">
      <alignment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10" fontId="3" fillId="0" borderId="0"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10" fontId="5" fillId="0" borderId="0"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1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176" fontId="5" fillId="0" borderId="1" xfId="0" applyNumberFormat="1" applyFont="1" applyFill="1" applyBorder="1" applyAlignment="1">
      <alignment horizontal="center" vertical="center" wrapText="1"/>
    </xf>
    <xf numFmtId="10" fontId="5" fillId="0" borderId="1" xfId="11"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9" fontId="2" fillId="0" borderId="1" xfId="11" applyFont="1" applyFill="1" applyBorder="1" applyAlignment="1">
      <alignment horizontal="center" vertical="center" wrapText="1"/>
    </xf>
    <xf numFmtId="177" fontId="5" fillId="0" borderId="1" xfId="0" applyNumberFormat="1" applyFont="1" applyFill="1" applyBorder="1" applyAlignment="1">
      <alignment horizontal="center" vertical="center" wrapText="1"/>
    </xf>
    <xf numFmtId="0" fontId="5" fillId="0" borderId="5"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9" fontId="2" fillId="2" borderId="7" xfId="49" applyNumberFormat="1" applyFont="1" applyFill="1" applyBorder="1" applyAlignment="1">
      <alignment horizontal="center" vertical="center" wrapText="1"/>
    </xf>
    <xf numFmtId="10" fontId="2" fillId="2" borderId="7" xfId="49"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177" fontId="2" fillId="2" borderId="1" xfId="0" applyNumberFormat="1" applyFont="1" applyFill="1" applyBorder="1" applyAlignment="1">
      <alignment horizontal="center" vertical="center" wrapText="1"/>
    </xf>
    <xf numFmtId="0" fontId="2" fillId="2" borderId="7" xfId="49" applyFont="1" applyFill="1" applyBorder="1" applyAlignment="1">
      <alignment horizontal="center" vertical="center" wrapText="1"/>
    </xf>
    <xf numFmtId="0" fontId="2" fillId="0" borderId="7" xfId="49" applyFont="1" applyFill="1" applyBorder="1" applyAlignment="1">
      <alignment horizontal="center" vertical="center" wrapText="1"/>
    </xf>
    <xf numFmtId="57" fontId="2" fillId="2" borderId="7" xfId="49" applyNumberFormat="1" applyFont="1" applyFill="1" applyBorder="1" applyAlignment="1">
      <alignment horizontal="center" vertical="center" wrapText="1"/>
    </xf>
    <xf numFmtId="0" fontId="5" fillId="0" borderId="1" xfId="49" applyFont="1" applyFill="1" applyBorder="1" applyAlignment="1">
      <alignment horizontal="center" vertical="center" wrapText="1"/>
    </xf>
    <xf numFmtId="176" fontId="2" fillId="0" borderId="7" xfId="49"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6" fontId="5" fillId="0" borderId="1" xfId="49"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5" fillId="2" borderId="1" xfId="49" applyFont="1" applyFill="1" applyBorder="1" applyAlignment="1">
      <alignment horizontal="left" vertical="center" wrapText="1"/>
    </xf>
    <xf numFmtId="0" fontId="2" fillId="0" borderId="7" xfId="0" applyFont="1" applyFill="1" applyBorder="1" applyAlignment="1">
      <alignment horizontal="center" vertical="center" wrapText="1"/>
    </xf>
    <xf numFmtId="0" fontId="5" fillId="2" borderId="1" xfId="49" applyFont="1" applyFill="1" applyBorder="1" applyAlignment="1">
      <alignment horizontal="center" vertical="center" wrapText="1"/>
    </xf>
    <xf numFmtId="0" fontId="5" fillId="0" borderId="1" xfId="49" applyFont="1" applyFill="1" applyBorder="1" applyAlignment="1">
      <alignment horizontal="left" vertical="center" wrapText="1"/>
    </xf>
    <xf numFmtId="10" fontId="5" fillId="0" borderId="1" xfId="49" applyNumberFormat="1" applyFont="1" applyFill="1" applyBorder="1" applyAlignment="1">
      <alignment horizontal="center" vertical="center" wrapText="1"/>
    </xf>
    <xf numFmtId="177" fontId="5" fillId="0" borderId="1" xfId="49"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1" xfId="0" applyFont="1" applyFill="1" applyBorder="1" applyAlignment="1">
      <alignment horizontal="center" vertical="center" wrapText="1"/>
    </xf>
    <xf numFmtId="177" fontId="7" fillId="0" borderId="1" xfId="0" applyNumberFormat="1" applyFont="1" applyFill="1" applyBorder="1" applyAlignment="1">
      <alignment horizontal="center" vertical="center" wrapText="1"/>
    </xf>
    <xf numFmtId="0" fontId="5" fillId="0" borderId="0" xfId="0" applyFont="1" applyFill="1" applyBorder="1" applyAlignment="1">
      <alignment horizontal="left" vertical="center" wrapText="1"/>
    </xf>
    <xf numFmtId="10" fontId="5" fillId="0" borderId="0" xfId="0" applyNumberFormat="1" applyFont="1" applyFill="1" applyBorder="1" applyAlignment="1">
      <alignment horizontal="left" vertical="center" wrapText="1"/>
    </xf>
    <xf numFmtId="0" fontId="7" fillId="0" borderId="0" xfId="0" applyFont="1" applyFill="1" applyBorder="1" applyAlignment="1">
      <alignment horizontal="left" vertical="center" wrapText="1"/>
    </xf>
    <xf numFmtId="0" fontId="7" fillId="0" borderId="0" xfId="0" applyFont="1" applyFill="1" applyBorder="1" applyAlignment="1">
      <alignment horizontal="center" vertical="center" wrapText="1"/>
    </xf>
    <xf numFmtId="10" fontId="7" fillId="0" borderId="0" xfId="0" applyNumberFormat="1" applyFont="1" applyFill="1" applyBorder="1" applyAlignment="1">
      <alignment horizontal="left" vertical="center" wrapText="1"/>
    </xf>
    <xf numFmtId="177" fontId="3" fillId="0" borderId="0" xfId="0" applyNumberFormat="1" applyFont="1" applyFill="1" applyBorder="1" applyAlignment="1">
      <alignment horizontal="center" vertical="center" wrapText="1"/>
    </xf>
    <xf numFmtId="177" fontId="5" fillId="0" borderId="0"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177" fontId="5" fillId="2"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177" fontId="5" fillId="0" borderId="0" xfId="0" applyNumberFormat="1" applyFont="1" applyFill="1" applyBorder="1" applyAlignment="1">
      <alignment horizontal="left" vertical="center" wrapText="1"/>
    </xf>
    <xf numFmtId="177" fontId="7" fillId="0" borderId="0" xfId="0" applyNumberFormat="1"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tabSelected="1" topLeftCell="A7" workbookViewId="0">
      <selection activeCell="F14" sqref="F14"/>
    </sheetView>
  </sheetViews>
  <sheetFormatPr defaultColWidth="9.875" defaultRowHeight="14.25"/>
  <cols>
    <col min="1" max="1" width="9.625" style="1" customWidth="1"/>
    <col min="2" max="2" width="11.25" style="1" customWidth="1"/>
    <col min="3" max="3" width="8.625" style="2" customWidth="1"/>
    <col min="4" max="4" width="18.5" style="2" customWidth="1"/>
    <col min="5" max="5" width="13" style="1" customWidth="1"/>
    <col min="6" max="6" width="14" style="3" customWidth="1"/>
    <col min="7" max="7" width="8.625" style="1" customWidth="1"/>
    <col min="8" max="8" width="8.625" style="4" customWidth="1"/>
    <col min="9" max="9" width="11.25" style="5" customWidth="1"/>
    <col min="10" max="16384" width="9.875" style="1"/>
  </cols>
  <sheetData>
    <row r="1" ht="22.5" customHeight="1" spans="1:9">
      <c r="A1" s="6" t="s">
        <v>0</v>
      </c>
      <c r="B1" s="6"/>
      <c r="C1" s="7"/>
      <c r="D1" s="7"/>
      <c r="E1" s="6"/>
      <c r="F1" s="6"/>
      <c r="G1" s="6"/>
      <c r="H1" s="8"/>
      <c r="I1" s="60"/>
    </row>
    <row r="2" customHeight="1" spans="1:9">
      <c r="A2" s="9" t="s">
        <v>1</v>
      </c>
      <c r="B2" s="9"/>
      <c r="C2" s="9"/>
      <c r="D2" s="9"/>
      <c r="E2" s="9"/>
      <c r="F2" s="9"/>
      <c r="G2" s="9"/>
      <c r="H2" s="10"/>
      <c r="I2" s="61"/>
    </row>
    <row r="3" ht="15.75" customHeight="1" spans="1:9">
      <c r="A3" s="11" t="s">
        <v>2</v>
      </c>
      <c r="B3" s="12" t="s">
        <v>3</v>
      </c>
      <c r="C3" s="13"/>
      <c r="D3" s="13"/>
      <c r="E3" s="13"/>
      <c r="F3" s="13"/>
      <c r="G3" s="13"/>
      <c r="H3" s="13"/>
      <c r="I3" s="62"/>
    </row>
    <row r="4" ht="27.95" customHeight="1" spans="1:9">
      <c r="A4" s="14" t="s">
        <v>4</v>
      </c>
      <c r="B4" s="14" t="s">
        <v>5</v>
      </c>
      <c r="C4" s="14"/>
      <c r="D4" s="14"/>
      <c r="E4" s="14"/>
      <c r="F4" s="14" t="s">
        <v>6</v>
      </c>
      <c r="G4" s="14" t="s">
        <v>7</v>
      </c>
      <c r="H4" s="14"/>
      <c r="I4" s="14"/>
    </row>
    <row r="5" ht="15.75" customHeight="1" spans="1:9">
      <c r="A5" s="14" t="s">
        <v>8</v>
      </c>
      <c r="B5" s="14" t="s">
        <v>9</v>
      </c>
      <c r="C5" s="14"/>
      <c r="D5" s="14"/>
      <c r="E5" s="14"/>
      <c r="F5" s="14" t="s">
        <v>10</v>
      </c>
      <c r="G5" s="14">
        <v>62380592</v>
      </c>
      <c r="H5" s="14"/>
      <c r="I5" s="14"/>
    </row>
    <row r="6" ht="33" customHeight="1" spans="1:9">
      <c r="A6" s="11" t="s">
        <v>11</v>
      </c>
      <c r="B6" s="11"/>
      <c r="C6" s="11"/>
      <c r="D6" s="11" t="s">
        <v>12</v>
      </c>
      <c r="E6" s="11" t="s">
        <v>13</v>
      </c>
      <c r="F6" s="11" t="s">
        <v>14</v>
      </c>
      <c r="G6" s="11" t="s">
        <v>15</v>
      </c>
      <c r="H6" s="15" t="s">
        <v>16</v>
      </c>
      <c r="I6" s="24" t="s">
        <v>17</v>
      </c>
    </row>
    <row r="7" ht="15.95" customHeight="1" spans="1:9">
      <c r="A7" s="16"/>
      <c r="B7" s="17" t="s">
        <v>18</v>
      </c>
      <c r="C7" s="17"/>
      <c r="D7" s="18">
        <f t="shared" ref="D7:F7" si="0">D8+D9+D10</f>
        <v>672.69</v>
      </c>
      <c r="E7" s="18">
        <f t="shared" si="0"/>
        <v>672.69</v>
      </c>
      <c r="F7" s="18">
        <f t="shared" si="0"/>
        <v>380.9108</v>
      </c>
      <c r="G7" s="11">
        <v>10</v>
      </c>
      <c r="H7" s="19">
        <f t="shared" ref="H7:H10" si="1">F7/E7</f>
        <v>0.566250130074774</v>
      </c>
      <c r="I7" s="63">
        <f>I8+I10</f>
        <v>6.91363049778925</v>
      </c>
    </row>
    <row r="8" ht="15.75" customHeight="1" spans="1:9">
      <c r="A8" s="16"/>
      <c r="B8" s="17" t="s">
        <v>19</v>
      </c>
      <c r="C8" s="17"/>
      <c r="D8" s="18">
        <v>200</v>
      </c>
      <c r="E8" s="18">
        <v>200</v>
      </c>
      <c r="F8" s="18">
        <v>200</v>
      </c>
      <c r="G8" s="11">
        <v>5</v>
      </c>
      <c r="H8" s="19">
        <f t="shared" si="1"/>
        <v>1</v>
      </c>
      <c r="I8" s="24">
        <f t="shared" ref="I8:I10" si="2">G8*H8</f>
        <v>5</v>
      </c>
    </row>
    <row r="9" ht="15.75" customHeight="1" spans="1:9">
      <c r="A9" s="16"/>
      <c r="B9" s="17" t="s">
        <v>20</v>
      </c>
      <c r="C9" s="17"/>
      <c r="D9" s="18"/>
      <c r="E9" s="18"/>
      <c r="F9" s="11"/>
      <c r="G9" s="11"/>
      <c r="H9" s="19"/>
      <c r="I9" s="24"/>
    </row>
    <row r="10" ht="15.75" customHeight="1" spans="1:9">
      <c r="A10" s="16"/>
      <c r="B10" s="17" t="s">
        <v>21</v>
      </c>
      <c r="C10" s="17"/>
      <c r="D10" s="18">
        <v>472.69</v>
      </c>
      <c r="E10" s="18">
        <v>472.69</v>
      </c>
      <c r="F10" s="11">
        <v>180.9108</v>
      </c>
      <c r="G10" s="11">
        <v>5</v>
      </c>
      <c r="H10" s="19">
        <f t="shared" si="1"/>
        <v>0.38272609955785</v>
      </c>
      <c r="I10" s="24">
        <f t="shared" si="2"/>
        <v>1.91363049778925</v>
      </c>
    </row>
    <row r="11" ht="15.75" customHeight="1" spans="1:9">
      <c r="A11" s="11"/>
      <c r="B11" s="20" t="s">
        <v>22</v>
      </c>
      <c r="C11" s="21"/>
      <c r="D11" s="21"/>
      <c r="E11" s="22"/>
      <c r="F11" s="20" t="s">
        <v>23</v>
      </c>
      <c r="G11" s="21"/>
      <c r="H11" s="21"/>
      <c r="I11" s="22"/>
    </row>
    <row r="12" ht="93" customHeight="1" spans="1:11">
      <c r="A12" s="11" t="s">
        <v>24</v>
      </c>
      <c r="B12" s="20" t="s">
        <v>25</v>
      </c>
      <c r="C12" s="21"/>
      <c r="D12" s="21"/>
      <c r="E12" s="22"/>
      <c r="F12" s="20" t="s">
        <v>26</v>
      </c>
      <c r="G12" s="21"/>
      <c r="H12" s="21"/>
      <c r="I12" s="22"/>
      <c r="K12" s="1" t="s">
        <v>27</v>
      </c>
    </row>
    <row r="13" ht="24" spans="1:9">
      <c r="A13" s="11" t="s">
        <v>28</v>
      </c>
      <c r="B13" s="11" t="s">
        <v>29</v>
      </c>
      <c r="C13" s="11" t="s">
        <v>30</v>
      </c>
      <c r="D13" s="11" t="s">
        <v>31</v>
      </c>
      <c r="E13" s="11" t="s">
        <v>32</v>
      </c>
      <c r="F13" s="23" t="s">
        <v>33</v>
      </c>
      <c r="G13" s="11" t="s">
        <v>34</v>
      </c>
      <c r="H13" s="24" t="s">
        <v>17</v>
      </c>
      <c r="I13" s="11" t="s">
        <v>35</v>
      </c>
    </row>
    <row r="14" ht="36" spans="1:9">
      <c r="A14" s="11"/>
      <c r="B14" s="25" t="s">
        <v>36</v>
      </c>
      <c r="C14" s="26" t="s">
        <v>37</v>
      </c>
      <c r="D14" s="17" t="s">
        <v>38</v>
      </c>
      <c r="E14" s="11" t="s">
        <v>39</v>
      </c>
      <c r="F14" s="11" t="s">
        <v>40</v>
      </c>
      <c r="G14" s="11">
        <v>5</v>
      </c>
      <c r="H14" s="24">
        <v>4.32683333333333</v>
      </c>
      <c r="I14" s="11" t="s">
        <v>41</v>
      </c>
    </row>
    <row r="15" ht="27" customHeight="1" spans="1:9">
      <c r="A15" s="11"/>
      <c r="B15" s="27"/>
      <c r="C15" s="28"/>
      <c r="D15" s="17" t="s">
        <v>42</v>
      </c>
      <c r="E15" s="11" t="s">
        <v>43</v>
      </c>
      <c r="F15" s="11" t="s">
        <v>44</v>
      </c>
      <c r="G15" s="11">
        <v>5</v>
      </c>
      <c r="H15" s="24">
        <v>5</v>
      </c>
      <c r="I15" s="11"/>
    </row>
    <row r="16" ht="60" spans="1:9">
      <c r="A16" s="11"/>
      <c r="B16" s="27"/>
      <c r="C16" s="28"/>
      <c r="D16" s="29" t="s">
        <v>45</v>
      </c>
      <c r="E16" s="11" t="s">
        <v>46</v>
      </c>
      <c r="F16" s="11" t="s">
        <v>47</v>
      </c>
      <c r="G16" s="11">
        <v>5</v>
      </c>
      <c r="H16" s="24">
        <v>1</v>
      </c>
      <c r="I16" s="11" t="s">
        <v>48</v>
      </c>
    </row>
    <row r="17" ht="27" customHeight="1" spans="1:9">
      <c r="A17" s="11"/>
      <c r="B17" s="27"/>
      <c r="C17" s="30" t="s">
        <v>49</v>
      </c>
      <c r="D17" s="31" t="s">
        <v>50</v>
      </c>
      <c r="E17" s="32">
        <v>1</v>
      </c>
      <c r="F17" s="33">
        <v>1</v>
      </c>
      <c r="G17" s="34">
        <v>2.5</v>
      </c>
      <c r="H17" s="35">
        <v>2.5</v>
      </c>
      <c r="I17" s="37"/>
    </row>
    <row r="18" ht="27" customHeight="1" spans="1:9">
      <c r="A18" s="11"/>
      <c r="B18" s="27"/>
      <c r="C18" s="30"/>
      <c r="D18" s="31" t="s">
        <v>51</v>
      </c>
      <c r="E18" s="32">
        <v>1</v>
      </c>
      <c r="F18" s="33">
        <v>1</v>
      </c>
      <c r="G18" s="34">
        <v>2.5</v>
      </c>
      <c r="H18" s="35">
        <v>2.5</v>
      </c>
      <c r="I18" s="37"/>
    </row>
    <row r="19" ht="27" customHeight="1" spans="1:9">
      <c r="A19" s="11"/>
      <c r="B19" s="27"/>
      <c r="C19" s="30"/>
      <c r="D19" s="31" t="s">
        <v>52</v>
      </c>
      <c r="E19" s="32" t="s">
        <v>53</v>
      </c>
      <c r="F19" s="32" t="s">
        <v>53</v>
      </c>
      <c r="G19" s="34">
        <v>5</v>
      </c>
      <c r="H19" s="35">
        <v>5</v>
      </c>
      <c r="I19" s="37"/>
    </row>
    <row r="20" ht="35.1" customHeight="1" spans="1:9">
      <c r="A20" s="11"/>
      <c r="B20" s="27"/>
      <c r="C20" s="30" t="s">
        <v>54</v>
      </c>
      <c r="D20" s="29" t="s">
        <v>55</v>
      </c>
      <c r="E20" s="36" t="s">
        <v>56</v>
      </c>
      <c r="F20" s="37" t="s">
        <v>57</v>
      </c>
      <c r="G20" s="34">
        <v>5</v>
      </c>
      <c r="H20" s="35">
        <v>2.5</v>
      </c>
      <c r="I20" s="11"/>
    </row>
    <row r="21" ht="35.1" customHeight="1" spans="1:9">
      <c r="A21" s="11"/>
      <c r="B21" s="27"/>
      <c r="C21" s="30"/>
      <c r="D21" s="29" t="s">
        <v>58</v>
      </c>
      <c r="E21" s="36" t="s">
        <v>59</v>
      </c>
      <c r="F21" s="36" t="s">
        <v>60</v>
      </c>
      <c r="G21" s="34">
        <v>5</v>
      </c>
      <c r="H21" s="35">
        <v>5</v>
      </c>
      <c r="I21" s="37"/>
    </row>
    <row r="22" ht="65.1" customHeight="1" spans="1:9">
      <c r="A22" s="11"/>
      <c r="B22" s="27"/>
      <c r="C22" s="30"/>
      <c r="D22" s="29" t="s">
        <v>61</v>
      </c>
      <c r="E22" s="38" t="s">
        <v>62</v>
      </c>
      <c r="F22" s="38" t="s">
        <v>63</v>
      </c>
      <c r="G22" s="34">
        <v>5</v>
      </c>
      <c r="H22" s="35">
        <v>4</v>
      </c>
      <c r="I22" s="36" t="s">
        <v>64</v>
      </c>
    </row>
    <row r="23" ht="65.1" customHeight="1" spans="1:9">
      <c r="A23" s="11"/>
      <c r="B23" s="27"/>
      <c r="C23" s="28" t="s">
        <v>65</v>
      </c>
      <c r="D23" s="17" t="s">
        <v>66</v>
      </c>
      <c r="E23" s="39" t="s">
        <v>67</v>
      </c>
      <c r="F23" s="40">
        <v>287.317</v>
      </c>
      <c r="G23" s="14">
        <v>2.5</v>
      </c>
      <c r="H23" s="41">
        <f>G23*(F23/303.24)</f>
        <v>2.36872609154465</v>
      </c>
      <c r="I23" s="11"/>
    </row>
    <row r="24" ht="65.1" customHeight="1" spans="1:9">
      <c r="A24" s="11"/>
      <c r="B24" s="27"/>
      <c r="C24" s="28"/>
      <c r="D24" s="17" t="s">
        <v>68</v>
      </c>
      <c r="E24" s="39" t="s">
        <v>69</v>
      </c>
      <c r="F24" s="42">
        <v>20.9996</v>
      </c>
      <c r="G24" s="14">
        <v>2.5</v>
      </c>
      <c r="H24" s="41">
        <f t="shared" ref="H24" si="3">G24*(F24/21)</f>
        <v>2.49995238095238</v>
      </c>
      <c r="I24" s="11"/>
    </row>
    <row r="25" ht="65.1" customHeight="1" spans="1:9">
      <c r="A25" s="11"/>
      <c r="B25" s="27"/>
      <c r="C25" s="28"/>
      <c r="D25" s="29" t="s">
        <v>70</v>
      </c>
      <c r="E25" s="14" t="s">
        <v>71</v>
      </c>
      <c r="F25" s="42">
        <v>107.1183</v>
      </c>
      <c r="G25" s="14">
        <v>2.5</v>
      </c>
      <c r="H25" s="41">
        <f>G25*(F25/165.35)</f>
        <v>1.61956909585727</v>
      </c>
      <c r="I25" s="11"/>
    </row>
    <row r="26" ht="30" customHeight="1" spans="1:9">
      <c r="A26" s="11"/>
      <c r="B26" s="27"/>
      <c r="C26" s="28"/>
      <c r="D26" s="29" t="s">
        <v>72</v>
      </c>
      <c r="E26" s="14" t="s">
        <v>73</v>
      </c>
      <c r="F26" s="42">
        <v>62.98</v>
      </c>
      <c r="G26" s="14">
        <v>2.5</v>
      </c>
      <c r="H26" s="41">
        <f>G26*(F26/183.1)</f>
        <v>0.859912616056799</v>
      </c>
      <c r="I26" s="11"/>
    </row>
    <row r="27" ht="45" customHeight="1" spans="1:9">
      <c r="A27" s="11"/>
      <c r="B27" s="43" t="s">
        <v>74</v>
      </c>
      <c r="C27" s="43" t="s">
        <v>75</v>
      </c>
      <c r="D27" s="29" t="s">
        <v>76</v>
      </c>
      <c r="E27" s="44" t="s">
        <v>77</v>
      </c>
      <c r="F27" s="44" t="s">
        <v>77</v>
      </c>
      <c r="G27" s="34">
        <v>15</v>
      </c>
      <c r="H27" s="35">
        <v>15</v>
      </c>
      <c r="I27" s="64"/>
    </row>
    <row r="28" ht="45" customHeight="1" spans="1:9">
      <c r="A28" s="11"/>
      <c r="B28" s="45"/>
      <c r="C28" s="14" t="s">
        <v>78</v>
      </c>
      <c r="D28" s="29" t="s">
        <v>79</v>
      </c>
      <c r="E28" s="46" t="s">
        <v>80</v>
      </c>
      <c r="F28" s="46" t="s">
        <v>81</v>
      </c>
      <c r="G28" s="34">
        <v>15</v>
      </c>
      <c r="H28" s="35">
        <v>15</v>
      </c>
      <c r="I28" s="64"/>
    </row>
    <row r="29" ht="36.95" customHeight="1" spans="1:9">
      <c r="A29" s="11"/>
      <c r="B29" s="14" t="s">
        <v>82</v>
      </c>
      <c r="C29" s="14" t="s">
        <v>83</v>
      </c>
      <c r="D29" s="47" t="s">
        <v>84</v>
      </c>
      <c r="E29" s="39" t="s">
        <v>85</v>
      </c>
      <c r="F29" s="48" t="s">
        <v>86</v>
      </c>
      <c r="G29" s="39">
        <v>10</v>
      </c>
      <c r="H29" s="49">
        <v>10</v>
      </c>
      <c r="I29" s="64"/>
    </row>
    <row r="30" ht="15.75" customHeight="1" spans="1:9">
      <c r="A30" s="50" t="s">
        <v>87</v>
      </c>
      <c r="B30" s="51"/>
      <c r="C30" s="51"/>
      <c r="D30" s="51"/>
      <c r="E30" s="51"/>
      <c r="F30" s="52"/>
      <c r="G30" s="53">
        <f>SUM(G14:G29)+G7</f>
        <v>100</v>
      </c>
      <c r="H30" s="54">
        <f>SUM(H14:H29)+I7</f>
        <v>86.0886240155337</v>
      </c>
      <c r="I30" s="65"/>
    </row>
    <row r="31" ht="15" customHeight="1" spans="1:9">
      <c r="A31" s="55" t="s">
        <v>88</v>
      </c>
      <c r="B31" s="55"/>
      <c r="C31" s="9"/>
      <c r="D31" s="9"/>
      <c r="E31" s="55"/>
      <c r="F31" s="9"/>
      <c r="G31" s="55"/>
      <c r="H31" s="56"/>
      <c r="I31" s="66"/>
    </row>
    <row r="32" ht="54.95" customHeight="1" spans="1:9">
      <c r="A32" s="55" t="s">
        <v>89</v>
      </c>
      <c r="B32" s="55"/>
      <c r="C32" s="9"/>
      <c r="D32" s="9"/>
      <c r="E32" s="55"/>
      <c r="F32" s="9"/>
      <c r="G32" s="55"/>
      <c r="H32" s="56"/>
      <c r="I32" s="66"/>
    </row>
    <row r="33" ht="15" customHeight="1" spans="1:9">
      <c r="A33" s="55" t="s">
        <v>90</v>
      </c>
      <c r="B33" s="55"/>
      <c r="C33" s="9"/>
      <c r="D33" s="9"/>
      <c r="E33" s="55"/>
      <c r="F33" s="9"/>
      <c r="G33" s="55"/>
      <c r="H33" s="56"/>
      <c r="I33" s="66"/>
    </row>
    <row r="34" ht="15" customHeight="1" spans="1:9">
      <c r="A34" s="55" t="s">
        <v>91</v>
      </c>
      <c r="B34" s="55"/>
      <c r="C34" s="9"/>
      <c r="D34" s="9"/>
      <c r="E34" s="55"/>
      <c r="F34" s="9"/>
      <c r="G34" s="55"/>
      <c r="H34" s="56"/>
      <c r="I34" s="66"/>
    </row>
    <row r="35" ht="13.5" spans="1:9">
      <c r="A35" s="57"/>
      <c r="B35" s="57"/>
      <c r="C35" s="58"/>
      <c r="D35" s="58"/>
      <c r="E35" s="57"/>
      <c r="F35" s="58"/>
      <c r="G35" s="57"/>
      <c r="H35" s="59"/>
      <c r="I35" s="67"/>
    </row>
  </sheetData>
  <mergeCells count="30">
    <mergeCell ref="A1:I1"/>
    <mergeCell ref="A2:I2"/>
    <mergeCell ref="B3:I3"/>
    <mergeCell ref="B4:E4"/>
    <mergeCell ref="G4:I4"/>
    <mergeCell ref="B5:E5"/>
    <mergeCell ref="G5:I5"/>
    <mergeCell ref="B6:C6"/>
    <mergeCell ref="B7:C7"/>
    <mergeCell ref="B8:C8"/>
    <mergeCell ref="B9:C9"/>
    <mergeCell ref="B10:C10"/>
    <mergeCell ref="B11:E11"/>
    <mergeCell ref="F11:I11"/>
    <mergeCell ref="B12:E12"/>
    <mergeCell ref="F12:I12"/>
    <mergeCell ref="A30:F30"/>
    <mergeCell ref="A31:I31"/>
    <mergeCell ref="A32:I32"/>
    <mergeCell ref="A33:I33"/>
    <mergeCell ref="A34:I34"/>
    <mergeCell ref="A35:I35"/>
    <mergeCell ref="A6:A10"/>
    <mergeCell ref="A13:A29"/>
    <mergeCell ref="B14:B26"/>
    <mergeCell ref="B27:B28"/>
    <mergeCell ref="C14:C16"/>
    <mergeCell ref="C17:C19"/>
    <mergeCell ref="C20:C22"/>
    <mergeCell ref="C23:C26"/>
  </mergeCells>
  <pageMargins left="0.747916666666667" right="0.747916666666667" top="0.984027777777778" bottom="0.984027777777778" header="0.511805555555556" footer="0.511805555555556"/>
  <pageSetup paperSize="9" orientation="landscape" horizontalDpi="300" verticalDpi="300"/>
  <headerFooter/>
  <ignoredErrors>
    <ignoredError sqref="H25" formula="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刘佳</dc:creator>
  <cp:lastModifiedBy>闫卿</cp:lastModifiedBy>
  <dcterms:created xsi:type="dcterms:W3CDTF">2019-03-22T03:01:00Z</dcterms:created>
  <cp:lastPrinted>2019-05-23T01:33:00Z</cp:lastPrinted>
  <dcterms:modified xsi:type="dcterms:W3CDTF">2021-06-07T10:07:52Z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ies>
</file>