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<sst xmlns="http://schemas.openxmlformats.org/spreadsheetml/2006/main" count="83" uniqueCount="77">
  <si>
    <t>项目支出绩效自评表 </t>
  </si>
  <si>
    <t>（2020年度）</t>
  </si>
  <si>
    <t>项目名称</t>
  </si>
  <si>
    <t>市军休办军休人员节日慰问疗养项目经费</t>
  </si>
  <si>
    <t>主管部门</t>
  </si>
  <si>
    <t>北京市退役军人事务局</t>
  </si>
  <si>
    <t>实施单位</t>
  </si>
  <si>
    <t>北京市人民政府军队离休退休干部安置办公室机关</t>
  </si>
  <si>
    <t>项目负责人</t>
  </si>
  <si>
    <t>朱发福</t>
  </si>
  <si>
    <t>联系电话</t>
  </si>
  <si>
    <t>62020011-3616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</si>
  <si>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</si>
  <si>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</si>
  <si>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</si>
  <si>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</si>
  <si>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</si>
  <si>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</si>
  <si>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</si>
  <si>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</si>
  <si>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</si>
  <si>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</si>
  <si>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</si>
  <si>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</si>
  <si>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</si>
  <si>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</si>
  <si>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为了落实好军休人员的生活待遇，一是重大节日对军休人员进行重点慰问；二是丰富军休人员文化生活。按照2020年市军休办工作计划和经费预算情况，分3批组织军休人员中劳动模范、先进工作者、享受政府特殊津贴人员、社区管理中先进代表，开展为期4天疗养和参观学习活动。</t>
  </si>
  <si>
    <t>按照工作计划，完成年度慰问和疗养任务，满意度达到98%。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</si>
  <si>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</si>
  <si>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</si>
  <si>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</si>
  <si>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</si>
  <si>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</si>
  <si>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</si>
  <si>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</si>
  <si>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</si>
  <si>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</si>
  <si>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</si>
  <si>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八一、两节慰问军休干部、军休职工</t>
  </si>
  <si>
    <t>计划人数</t>
  </si>
  <si>
    <t>实际人数</t>
  </si>
  <si>
    <t>第一批军工先进代表密云疗养4天</t>
  </si>
  <si>
    <t>≥200人</t>
  </si>
  <si>
    <t>第二批军工先进代表密云疗养4天</t>
  </si>
  <si>
    <t>第三批劳动模范、先进习4天</t>
  </si>
  <si>
    <t>质量指标</t>
  </si>
  <si>
    <t>英模功臣占比</t>
  </si>
  <si>
    <t>英模功臣共479人</t>
  </si>
  <si>
    <t>较大贡献占比</t>
  </si>
  <si>
    <t>较大贡献共1345人</t>
  </si>
  <si>
    <t>伤残及家庭困难占比</t>
  </si>
  <si>
    <t>时效指标</t>
  </si>
  <si>
    <t>2020年度疗养进度</t>
  </si>
  <si>
    <t>2020年5至6月</t>
  </si>
  <si>
    <t>因疫情影响，进度延迟</t>
  </si>
  <si>
    <t>2019年度慰问进度</t>
  </si>
  <si>
    <t>2020年前</t>
  </si>
  <si>
    <t>成本指标</t>
  </si>
  <si>
    <t>军休干部疗养经费</t>
  </si>
  <si>
    <t>560万</t>
  </si>
  <si>
    <t>无军籍职工疗养经费</t>
  </si>
  <si>
    <t>效益指标
（30分）</t>
  </si>
  <si>
    <t>社会效益指标</t>
  </si>
  <si>
    <t>社会效益：军休干部和谐稳定</t>
  </si>
  <si>
    <t>保障军休干部生活待遇</t>
  </si>
  <si>
    <t>可持续影响指标</t>
  </si>
  <si>
    <t>可持续性影响：提升军休干部生活幸福感</t>
  </si>
  <si>
    <t>保障待遇落实</t>
  </si>
  <si>
    <t>满意度指标（10分）</t>
  </si>
  <si>
    <t>服务对象满意度指标</t>
  </si>
  <si>
    <t>军休干部满意度</t>
  </si>
  <si>
    <t>≥98%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</si>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</sst>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176" formatCode="0.0000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25" fillId="29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10" fontId="2" fillId="0" borderId="6" xfId="49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9" fontId="2" fillId="2" borderId="6" xfId="49" applyNumberFormat="1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7" fontId="2" fillId="0" borderId="6" xfId="49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9" fontId="2" fillId="2" borderId="1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77" fontId="8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4" workbookViewId="0">
      <selection activeCell="F16" sqref="F16"/>
    </sheetView>
  </sheetViews>
  <sheetFormatPr defaultColWidth="9.875" defaultRowHeight="14.25"/>
  <cols>
    <col min="1" max="1" width="9.625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14" style="3" customWidth="1"/>
    <col min="7" max="7" width="8.625" style="1" customWidth="1"/>
    <col min="8" max="8" width="8.625" style="4" customWidth="1"/>
    <col min="9" max="9" width="11.25" style="5" customWidth="1"/>
    <col min="10" max="10" width="33.125" style="6" customWidth="1"/>
    <col min="11" max="16384" width="9.875" style="1"/>
  </cols>
  <sheetData>
    <row r="1" ht="22.5" customHeight="1" spans="1:9">
      <c r="A1" s="7" t="s">
        <v>0</v>
      </c>
      <c r="B1" s="7"/>
      <c r="C1" s="8"/>
      <c r="D1" s="8"/>
      <c r="E1" s="7"/>
      <c r="F1" s="7"/>
      <c r="G1" s="7"/>
      <c r="H1" s="9"/>
      <c r="I1" s="58"/>
    </row>
    <row r="2" customHeight="1" spans="1:9">
      <c r="A2" s="10" t="s">
        <v>1</v>
      </c>
      <c r="B2" s="10"/>
      <c r="C2" s="10"/>
      <c r="D2" s="10"/>
      <c r="E2" s="10"/>
      <c r="F2" s="10"/>
      <c r="G2" s="10"/>
      <c r="H2" s="11"/>
      <c r="I2" s="59"/>
    </row>
    <row r="3" ht="15.75" customHeight="1" spans="1:9">
      <c r="A3" s="12" t="s">
        <v>2</v>
      </c>
      <c r="B3" s="13" t="s">
        <v>3</v>
      </c>
      <c r="C3" s="14"/>
      <c r="D3" s="14"/>
      <c r="E3" s="14"/>
      <c r="F3" s="14"/>
      <c r="G3" s="14"/>
      <c r="H3" s="14"/>
      <c r="I3" s="60"/>
    </row>
    <row r="4" ht="36.95" customHeight="1" spans="1:9">
      <c r="A4" s="15" t="s">
        <v>4</v>
      </c>
      <c r="B4" s="15" t="s">
        <v>5</v>
      </c>
      <c r="C4" s="15"/>
      <c r="D4" s="15"/>
      <c r="E4" s="15"/>
      <c r="F4" s="15" t="s">
        <v>6</v>
      </c>
      <c r="G4" s="15" t="s">
        <v>7</v>
      </c>
      <c r="H4" s="15"/>
      <c r="I4" s="15"/>
    </row>
    <row r="5" ht="15.75" customHeight="1" spans="1:9">
      <c r="A5" s="15" t="s">
        <v>8</v>
      </c>
      <c r="B5" s="15" t="s">
        <v>9</v>
      </c>
      <c r="C5" s="15"/>
      <c r="D5" s="15"/>
      <c r="E5" s="15"/>
      <c r="F5" s="15" t="s">
        <v>10</v>
      </c>
      <c r="G5" s="15" t="s">
        <v>11</v>
      </c>
      <c r="H5" s="15"/>
      <c r="I5" s="15"/>
    </row>
    <row r="6" ht="33" customHeight="1" spans="1:10">
      <c r="A6" s="12" t="s">
        <v>12</v>
      </c>
      <c r="B6" s="12"/>
      <c r="C6" s="12"/>
      <c r="D6" s="12" t="s">
        <v>13</v>
      </c>
      <c r="E6" s="12" t="s">
        <v>14</v>
      </c>
      <c r="F6" s="12" t="s">
        <v>15</v>
      </c>
      <c r="G6" s="12" t="s">
        <v>16</v>
      </c>
      <c r="H6" s="16" t="s">
        <v>17</v>
      </c>
      <c r="I6" s="25" t="s">
        <v>18</v>
      </c>
      <c r="J6" s="1"/>
    </row>
    <row r="7" ht="15.95" customHeight="1" spans="1:10">
      <c r="A7" s="17"/>
      <c r="B7" s="18" t="s">
        <v>19</v>
      </c>
      <c r="C7" s="18"/>
      <c r="D7" s="19">
        <f t="shared" ref="D7:F7" si="0">D8+D9+D10</f>
        <v>796.7</v>
      </c>
      <c r="E7" s="19">
        <f t="shared" si="0"/>
        <v>796.7</v>
      </c>
      <c r="F7" s="19">
        <f t="shared" si="0"/>
        <v>782.29105</v>
      </c>
      <c r="G7" s="12">
        <v>10</v>
      </c>
      <c r="H7" s="20">
        <f t="shared" ref="H7:H10" si="1">F7/E7</f>
        <v>0.981914208610518</v>
      </c>
      <c r="I7" s="25">
        <f t="shared" ref="I7:I10" si="2">G7*H7</f>
        <v>9.81914208610518</v>
      </c>
      <c r="J7" s="1"/>
    </row>
    <row r="8" ht="15.75" customHeight="1" spans="1:10">
      <c r="A8" s="17"/>
      <c r="B8" s="18" t="s">
        <v>20</v>
      </c>
      <c r="C8" s="18"/>
      <c r="D8" s="19"/>
      <c r="E8" s="19"/>
      <c r="F8" s="19"/>
      <c r="G8" s="12"/>
      <c r="H8" s="20"/>
      <c r="I8" s="25"/>
      <c r="J8" s="1"/>
    </row>
    <row r="9" ht="15.75" customHeight="1" spans="1:10">
      <c r="A9" s="17"/>
      <c r="B9" s="18" t="s">
        <v>21</v>
      </c>
      <c r="C9" s="18"/>
      <c r="D9" s="19"/>
      <c r="E9" s="19"/>
      <c r="F9" s="12"/>
      <c r="G9" s="12"/>
      <c r="H9" s="20"/>
      <c r="I9" s="25"/>
      <c r="J9" s="1"/>
    </row>
    <row r="10" ht="15.75" customHeight="1" spans="1:10">
      <c r="A10" s="17"/>
      <c r="B10" s="18" t="s">
        <v>22</v>
      </c>
      <c r="C10" s="18"/>
      <c r="D10" s="19">
        <v>796.7</v>
      </c>
      <c r="E10" s="19">
        <v>796.7</v>
      </c>
      <c r="F10" s="19">
        <v>782.29105</v>
      </c>
      <c r="G10" s="12">
        <v>10</v>
      </c>
      <c r="H10" s="20">
        <f t="shared" si="1"/>
        <v>0.981914208610518</v>
      </c>
      <c r="I10" s="25">
        <f t="shared" si="2"/>
        <v>9.81914208610518</v>
      </c>
      <c r="J10" s="1"/>
    </row>
    <row r="11" ht="15.75" customHeight="1" spans="1:10">
      <c r="A11" s="12"/>
      <c r="B11" s="21" t="s">
        <v>23</v>
      </c>
      <c r="C11" s="22"/>
      <c r="D11" s="22"/>
      <c r="E11" s="23"/>
      <c r="F11" s="21" t="s">
        <v>24</v>
      </c>
      <c r="G11" s="22"/>
      <c r="H11" s="22"/>
      <c r="I11" s="23"/>
      <c r="J11" s="1"/>
    </row>
    <row r="12" ht="95.1" customHeight="1" spans="1:10">
      <c r="A12" s="12" t="s">
        <v>25</v>
      </c>
      <c r="B12" s="21" t="s">
        <v>26</v>
      </c>
      <c r="C12" s="22"/>
      <c r="D12" s="22"/>
      <c r="E12" s="23"/>
      <c r="F12" s="21" t="s">
        <v>27</v>
      </c>
      <c r="G12" s="22"/>
      <c r="H12" s="22"/>
      <c r="I12" s="23"/>
      <c r="J12" s="1"/>
    </row>
    <row r="13" ht="24" spans="1:10">
      <c r="A13" s="12" t="s">
        <v>28</v>
      </c>
      <c r="B13" s="12" t="s">
        <v>29</v>
      </c>
      <c r="C13" s="12" t="s">
        <v>30</v>
      </c>
      <c r="D13" s="12" t="s">
        <v>31</v>
      </c>
      <c r="E13" s="12" t="s">
        <v>32</v>
      </c>
      <c r="F13" s="24" t="s">
        <v>33</v>
      </c>
      <c r="G13" s="12" t="s">
        <v>34</v>
      </c>
      <c r="H13" s="25" t="s">
        <v>18</v>
      </c>
      <c r="I13" s="12" t="s">
        <v>35</v>
      </c>
      <c r="J13" s="1"/>
    </row>
    <row r="14" ht="24" spans="1:10">
      <c r="A14" s="12"/>
      <c r="B14" s="26" t="s">
        <v>36</v>
      </c>
      <c r="C14" s="27" t="s">
        <v>37</v>
      </c>
      <c r="D14" s="28" t="s">
        <v>38</v>
      </c>
      <c r="E14" s="15" t="s">
        <v>39</v>
      </c>
      <c r="F14" s="29" t="s">
        <v>40</v>
      </c>
      <c r="G14" s="15">
        <v>4</v>
      </c>
      <c r="H14" s="25">
        <v>3.21</v>
      </c>
      <c r="I14" s="18"/>
      <c r="J14" s="1"/>
    </row>
    <row r="15" ht="27" customHeight="1" spans="1:10">
      <c r="A15" s="12"/>
      <c r="B15" s="30"/>
      <c r="C15" s="31"/>
      <c r="D15" s="28" t="s">
        <v>41</v>
      </c>
      <c r="E15" s="15" t="s">
        <v>42</v>
      </c>
      <c r="F15" s="29">
        <v>200</v>
      </c>
      <c r="G15" s="15">
        <v>3.5</v>
      </c>
      <c r="H15" s="25">
        <v>3.5</v>
      </c>
      <c r="I15" s="12"/>
      <c r="J15" s="1"/>
    </row>
    <row r="16" ht="27" customHeight="1" spans="1:10">
      <c r="A16" s="12"/>
      <c r="B16" s="30"/>
      <c r="C16" s="31"/>
      <c r="D16" s="28" t="s">
        <v>43</v>
      </c>
      <c r="E16" s="15" t="s">
        <v>42</v>
      </c>
      <c r="F16" s="29">
        <v>187</v>
      </c>
      <c r="G16" s="15">
        <v>3.5</v>
      </c>
      <c r="H16" s="25">
        <f>G16*(F16/200)</f>
        <v>3.2725</v>
      </c>
      <c r="I16" s="12"/>
      <c r="J16" s="1"/>
    </row>
    <row r="17" ht="27" customHeight="1" spans="1:10">
      <c r="A17" s="12"/>
      <c r="B17" s="30"/>
      <c r="C17" s="31"/>
      <c r="D17" s="28" t="s">
        <v>44</v>
      </c>
      <c r="E17" s="15" t="s">
        <v>42</v>
      </c>
      <c r="F17" s="29">
        <v>200</v>
      </c>
      <c r="G17" s="15">
        <v>4</v>
      </c>
      <c r="H17" s="25">
        <v>4</v>
      </c>
      <c r="I17" s="12"/>
      <c r="J17" s="1"/>
    </row>
    <row r="18" ht="27" customHeight="1" spans="1:10">
      <c r="A18" s="12"/>
      <c r="B18" s="30"/>
      <c r="C18" s="32" t="s">
        <v>45</v>
      </c>
      <c r="D18" s="28" t="s">
        <v>46</v>
      </c>
      <c r="E18" s="33">
        <v>0.07</v>
      </c>
      <c r="F18" s="34">
        <v>0.0926</v>
      </c>
      <c r="G18" s="15">
        <v>5</v>
      </c>
      <c r="H18" s="35">
        <v>5</v>
      </c>
      <c r="I18" s="12" t="s">
        <v>47</v>
      </c>
      <c r="J18" s="1"/>
    </row>
    <row r="19" ht="27" customHeight="1" spans="1:10">
      <c r="A19" s="12"/>
      <c r="B19" s="30"/>
      <c r="C19" s="32"/>
      <c r="D19" s="28" t="s">
        <v>48</v>
      </c>
      <c r="E19" s="33">
        <v>0.16</v>
      </c>
      <c r="F19" s="34">
        <v>0.2601</v>
      </c>
      <c r="G19" s="15">
        <v>5</v>
      </c>
      <c r="H19" s="35">
        <v>5</v>
      </c>
      <c r="I19" s="12" t="s">
        <v>49</v>
      </c>
      <c r="J19" s="1"/>
    </row>
    <row r="20" ht="27" customHeight="1" spans="1:10">
      <c r="A20" s="12"/>
      <c r="B20" s="30"/>
      <c r="C20" s="32"/>
      <c r="D20" s="28" t="s">
        <v>50</v>
      </c>
      <c r="E20" s="36">
        <v>0.09</v>
      </c>
      <c r="F20" s="33">
        <v>0.09</v>
      </c>
      <c r="G20" s="15">
        <v>5</v>
      </c>
      <c r="H20" s="35">
        <v>5</v>
      </c>
      <c r="I20" s="12"/>
      <c r="J20" s="1"/>
    </row>
    <row r="21" ht="35.1" customHeight="1" spans="1:10">
      <c r="A21" s="12"/>
      <c r="B21" s="30"/>
      <c r="C21" s="31" t="s">
        <v>51</v>
      </c>
      <c r="D21" s="28" t="s">
        <v>52</v>
      </c>
      <c r="E21" s="37" t="s">
        <v>53</v>
      </c>
      <c r="F21" s="38">
        <v>44105</v>
      </c>
      <c r="G21" s="15">
        <v>5</v>
      </c>
      <c r="H21" s="35">
        <v>4</v>
      </c>
      <c r="I21" s="12" t="s">
        <v>54</v>
      </c>
      <c r="J21" s="1"/>
    </row>
    <row r="22" ht="35.1" customHeight="1" spans="1:10">
      <c r="A22" s="12"/>
      <c r="B22" s="30"/>
      <c r="C22" s="31"/>
      <c r="D22" s="28" t="s">
        <v>55</v>
      </c>
      <c r="E22" s="39" t="s">
        <v>56</v>
      </c>
      <c r="F22" s="39" t="s">
        <v>56</v>
      </c>
      <c r="G22" s="15">
        <v>5</v>
      </c>
      <c r="H22" s="35">
        <v>5</v>
      </c>
      <c r="I22" s="12"/>
      <c r="J22" s="1"/>
    </row>
    <row r="23" ht="35.1" customHeight="1" spans="1:10">
      <c r="A23" s="12"/>
      <c r="B23" s="30"/>
      <c r="C23" s="27" t="s">
        <v>57</v>
      </c>
      <c r="D23" s="28" t="s">
        <v>58</v>
      </c>
      <c r="E23" s="37" t="s">
        <v>59</v>
      </c>
      <c r="F23" s="37">
        <v>549.75</v>
      </c>
      <c r="G23" s="15">
        <v>5</v>
      </c>
      <c r="H23" s="35">
        <f>G23*(F23/560)</f>
        <v>4.90848214285714</v>
      </c>
      <c r="I23" s="12"/>
      <c r="J23" s="1"/>
    </row>
    <row r="24" ht="30" customHeight="1" spans="1:10">
      <c r="A24" s="12"/>
      <c r="B24" s="30"/>
      <c r="C24" s="40"/>
      <c r="D24" s="28" t="s">
        <v>60</v>
      </c>
      <c r="E24" s="41">
        <v>236.7</v>
      </c>
      <c r="F24" s="37">
        <v>232.54</v>
      </c>
      <c r="G24" s="15">
        <v>5</v>
      </c>
      <c r="H24" s="35">
        <f>5*(F24/E24)</f>
        <v>4.91212505280946</v>
      </c>
      <c r="I24" s="12"/>
      <c r="J24" s="1"/>
    </row>
    <row r="25" ht="45" customHeight="1" spans="1:10">
      <c r="A25" s="12"/>
      <c r="B25" s="42" t="s">
        <v>61</v>
      </c>
      <c r="C25" s="42" t="s">
        <v>62</v>
      </c>
      <c r="D25" s="43" t="s">
        <v>63</v>
      </c>
      <c r="E25" s="44" t="s">
        <v>64</v>
      </c>
      <c r="F25" s="44" t="s">
        <v>64</v>
      </c>
      <c r="G25" s="15">
        <v>15</v>
      </c>
      <c r="H25" s="35">
        <v>15</v>
      </c>
      <c r="I25" s="12"/>
      <c r="J25" s="1"/>
    </row>
    <row r="26" ht="45" customHeight="1" spans="1:10">
      <c r="A26" s="12"/>
      <c r="B26" s="45"/>
      <c r="C26" s="15" t="s">
        <v>65</v>
      </c>
      <c r="D26" s="43" t="s">
        <v>66</v>
      </c>
      <c r="E26" s="46" t="s">
        <v>67</v>
      </c>
      <c r="F26" s="46" t="s">
        <v>67</v>
      </c>
      <c r="G26" s="15">
        <v>15</v>
      </c>
      <c r="H26" s="35">
        <v>15</v>
      </c>
      <c r="I26" s="12"/>
      <c r="J26" s="1"/>
    </row>
    <row r="27" ht="36.95" customHeight="1" spans="1:10">
      <c r="A27" s="12"/>
      <c r="B27" s="15" t="s">
        <v>68</v>
      </c>
      <c r="C27" s="15" t="s">
        <v>69</v>
      </c>
      <c r="D27" s="43" t="s">
        <v>70</v>
      </c>
      <c r="E27" s="46" t="s">
        <v>71</v>
      </c>
      <c r="F27" s="47">
        <v>1</v>
      </c>
      <c r="G27" s="15">
        <v>10</v>
      </c>
      <c r="H27" s="35">
        <v>10</v>
      </c>
      <c r="I27" s="18"/>
      <c r="J27" s="1"/>
    </row>
    <row r="28" ht="15.75" customHeight="1" spans="1:10">
      <c r="A28" s="48" t="s">
        <v>72</v>
      </c>
      <c r="B28" s="49"/>
      <c r="C28" s="49"/>
      <c r="D28" s="49"/>
      <c r="E28" s="49"/>
      <c r="F28" s="50"/>
      <c r="G28" s="51">
        <f>SUM(G14:G27)+G7</f>
        <v>100</v>
      </c>
      <c r="H28" s="52">
        <f>SUM(H14:H27)+I7</f>
        <v>97.6222492817718</v>
      </c>
      <c r="I28" s="61"/>
      <c r="J28" s="1"/>
    </row>
    <row r="29" ht="15" customHeight="1" spans="1:10">
      <c r="A29" s="53" t="s">
        <v>73</v>
      </c>
      <c r="B29" s="53"/>
      <c r="C29" s="10"/>
      <c r="D29" s="10"/>
      <c r="E29" s="53"/>
      <c r="F29" s="10"/>
      <c r="G29" s="53"/>
      <c r="H29" s="54"/>
      <c r="I29" s="62"/>
      <c r="J29" s="63"/>
    </row>
    <row r="30" ht="54.95" customHeight="1" spans="1:10">
      <c r="A30" s="53" t="s">
        <v>74</v>
      </c>
      <c r="B30" s="53"/>
      <c r="C30" s="10"/>
      <c r="D30" s="10"/>
      <c r="E30" s="53"/>
      <c r="F30" s="10"/>
      <c r="G30" s="53"/>
      <c r="H30" s="54"/>
      <c r="I30" s="62"/>
      <c r="J30" s="63"/>
    </row>
    <row r="31" ht="15" customHeight="1" spans="1:10">
      <c r="A31" s="53" t="s">
        <v>75</v>
      </c>
      <c r="B31" s="53"/>
      <c r="C31" s="10"/>
      <c r="D31" s="10"/>
      <c r="E31" s="53"/>
      <c r="F31" s="10"/>
      <c r="G31" s="53"/>
      <c r="H31" s="54"/>
      <c r="I31" s="62"/>
      <c r="J31" s="63"/>
    </row>
    <row r="32" ht="15" customHeight="1" spans="1:10">
      <c r="A32" s="53" t="s">
        <v>76</v>
      </c>
      <c r="B32" s="53"/>
      <c r="C32" s="10"/>
      <c r="D32" s="10"/>
      <c r="E32" s="53"/>
      <c r="F32" s="10"/>
      <c r="G32" s="53"/>
      <c r="H32" s="54"/>
      <c r="I32" s="62"/>
      <c r="J32" s="64"/>
    </row>
    <row r="33" ht="13.5" spans="1:10">
      <c r="A33" s="55"/>
      <c r="B33" s="55"/>
      <c r="C33" s="56"/>
      <c r="D33" s="56"/>
      <c r="E33" s="55"/>
      <c r="F33" s="56"/>
      <c r="G33" s="55"/>
      <c r="H33" s="57"/>
      <c r="I33" s="65"/>
      <c r="J33" s="64"/>
    </row>
    <row r="34" spans="10:10">
      <c r="J34" s="64"/>
    </row>
    <row r="35" spans="10:10">
      <c r="J35" s="63"/>
    </row>
    <row r="36" spans="10:10">
      <c r="J36" s="63"/>
    </row>
  </sheetData>
  <mergeCells count="32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8:F28"/>
    <mergeCell ref="A29:I29"/>
    <mergeCell ref="A30:I30"/>
    <mergeCell ref="A31:I31"/>
    <mergeCell ref="A32:I32"/>
    <mergeCell ref="A33:I33"/>
    <mergeCell ref="A6:A10"/>
    <mergeCell ref="A13:A27"/>
    <mergeCell ref="B14:B24"/>
    <mergeCell ref="B25:B26"/>
    <mergeCell ref="C14:C17"/>
    <mergeCell ref="C18:C20"/>
    <mergeCell ref="C21:C22"/>
    <mergeCell ref="C23:C24"/>
    <mergeCell ref="J29:J30"/>
    <mergeCell ref="J35:J36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闫卿</cp:lastModifiedBy>
  <dcterms:created xsi:type="dcterms:W3CDTF">2019-03-22T03:01:00Z</dcterms:created>
  <cp:lastPrinted>2019-05-23T01:33:00Z</cp:lastPrinted>
  <dcterms:modified xsi:type="dcterms:W3CDTF">2021-06-07T10:06:50Z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