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 " sheetId="1" r:id="rId1"/>
  </sheets>
  <definedNames>
    <definedName name="_xlnm.Print_Area" localSheetId="0">项目支出绩效自评表 !$A$1:$I$25</definedName>
    <definedName name="_xlnm.Print_Titles" localSheetId="0">项目支出绩效自评表 !$13:$13</definedName>
  </definedNames>
  <calcPr calcId="144525"/>
</workbook>
</file>

<file path=xl/sharedStrings.xml><?xml version="1.0" encoding="utf-8"?>
<sst xmlns="http://schemas.openxmlformats.org/spreadsheetml/2006/main" count="66" uniqueCount="61">
  <si>
    <t>项目支出绩效自评表 </t>
  </si>
  <si>
    <t>（2020年度）</t>
  </si>
  <si>
    <t>项目名称</t>
  </si>
  <si>
    <t>2020年市局机关机动经费</t>
  </si>
  <si>
    <t>主管部门</t>
  </si>
  <si>
    <t>北京市退役军人事务局</t>
  </si>
  <si>
    <t>实施单位</t>
  </si>
  <si>
    <t>北京市退役军人事务局（本级）</t>
  </si>
  <si>
    <t>项目负责人</t>
  </si>
  <si>
    <t>吕建忠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</si>
  <si>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</si>
  <si>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</si>
  <si>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</si>
  <si>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</si>
  <si>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</si>
  <si>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</si>
  <si>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</si>
  <si>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</si>
  <si>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</si>
  <si>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</si>
  <si>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</si>
  <si>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</si>
  <si>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</si>
  <si>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</si>
  <si>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</si>
  <si>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解决中央及市委确定的新增、临时、紧急项目，编制内增加人员的基本支出，以及发放本单位在职及离退休、退职人员死亡一次性抚恤金等，保证新增、紧急和临时性项目及人员支出。</t>
  </si>
  <si>
    <t>解决了中央及市委确定的新增、临时、紧急项目，编制内增加人员的基本支出，以及发放本单位在职及离退休、退职人员死亡一次性抚恤金等，保证新增、紧急和临时性项目及人员支出。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</si>
  <si>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</si>
  <si>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</si>
  <si>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</si>
  <si>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</si>
  <si>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</si>
  <si>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</si>
  <si>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</si>
  <si>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</si>
  <si>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</si>
  <si>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</si>
  <si>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保障新增、紧急和临时性项目及人员数量</t>
  </si>
  <si>
    <t>根据实际需求进行保障</t>
  </si>
  <si>
    <t>发放2人死亡一次性抚恤金及预算调整事项</t>
  </si>
  <si>
    <t>质量指标</t>
  </si>
  <si>
    <t>项目及人员保障质量</t>
  </si>
  <si>
    <t>满足《北京市财政局关于进一步加强市级机动经费使用管理的通知》要求</t>
  </si>
  <si>
    <t>工作保障水平</t>
  </si>
  <si>
    <t>完成年度各项工作任务</t>
  </si>
  <si>
    <t>时效指标</t>
  </si>
  <si>
    <t>项目实施进度</t>
  </si>
  <si>
    <t>2020年12月前</t>
  </si>
  <si>
    <t>成本指标</t>
  </si>
  <si>
    <t>项目预算控制数</t>
  </si>
  <si>
    <t>≤820.190925万元</t>
  </si>
  <si>
    <t>根据实际需求进行保障。</t>
  </si>
  <si>
    <t>效益指标
（40分）</t>
  </si>
  <si>
    <t>社会效益指标</t>
  </si>
  <si>
    <t>社会效益：有利于解决中央及市委确定的新增、临时、紧急项目，编制内增加人员的基本支出，以及发放本单位在职及离退休、退职人员死亡一次性抚恤金等，保证新增、紧急和临时性项目及人员支出。</t>
  </si>
  <si>
    <t>得到提升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</si>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</sst>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7" xfId="49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57" fontId="2" fillId="0" borderId="7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77" fontId="8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16" workbookViewId="0">
      <selection activeCell="J21" sqref="J21:J22"/>
    </sheetView>
  </sheetViews>
  <sheetFormatPr defaultColWidth="9.86666666666667" defaultRowHeight="14.25"/>
  <cols>
    <col min="1" max="1" width="9.6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14" style="3" customWidth="1"/>
    <col min="7" max="7" width="8.6" style="1" customWidth="1"/>
    <col min="8" max="8" width="8.6" style="4" customWidth="1"/>
    <col min="9" max="9" width="11.25" style="5" customWidth="1"/>
    <col min="10" max="10" width="33.125" style="6" customWidth="1"/>
    <col min="11" max="16384" width="9.86666666666667" style="1"/>
  </cols>
  <sheetData>
    <row r="1" ht="22.5" customHeight="1" spans="1:9">
      <c r="A1" s="7" t="s">
        <v>0</v>
      </c>
      <c r="B1" s="7"/>
      <c r="C1" s="8"/>
      <c r="D1" s="8"/>
      <c r="E1" s="7"/>
      <c r="F1" s="7"/>
      <c r="G1" s="7"/>
      <c r="H1" s="9"/>
      <c r="I1" s="50"/>
    </row>
    <row r="2" customHeight="1" spans="1:9">
      <c r="A2" s="10" t="s">
        <v>1</v>
      </c>
      <c r="B2" s="10"/>
      <c r="C2" s="10"/>
      <c r="D2" s="10"/>
      <c r="E2" s="10"/>
      <c r="F2" s="10"/>
      <c r="G2" s="10"/>
      <c r="H2" s="11"/>
      <c r="I2" s="51"/>
    </row>
    <row r="3" ht="15.75" customHeight="1" spans="1:9">
      <c r="A3" s="12" t="s">
        <v>2</v>
      </c>
      <c r="B3" s="13" t="s">
        <v>3</v>
      </c>
      <c r="C3" s="14"/>
      <c r="D3" s="14"/>
      <c r="E3" s="14"/>
      <c r="F3" s="14"/>
      <c r="G3" s="14"/>
      <c r="H3" s="14"/>
      <c r="I3" s="52"/>
    </row>
    <row r="4" ht="15.75" customHeight="1" spans="1:9">
      <c r="A4" s="15" t="s">
        <v>4</v>
      </c>
      <c r="B4" s="15" t="s">
        <v>5</v>
      </c>
      <c r="C4" s="15"/>
      <c r="D4" s="15"/>
      <c r="E4" s="15"/>
      <c r="F4" s="15" t="s">
        <v>6</v>
      </c>
      <c r="G4" s="15" t="s">
        <v>7</v>
      </c>
      <c r="H4" s="15"/>
      <c r="I4" s="15"/>
    </row>
    <row r="5" ht="15.75" customHeight="1" spans="1:9">
      <c r="A5" s="15" t="s">
        <v>8</v>
      </c>
      <c r="B5" s="15" t="s">
        <v>9</v>
      </c>
      <c r="C5" s="15"/>
      <c r="D5" s="15"/>
      <c r="E5" s="15"/>
      <c r="F5" s="15" t="s">
        <v>10</v>
      </c>
      <c r="G5" s="15">
        <v>59865186</v>
      </c>
      <c r="H5" s="15"/>
      <c r="I5" s="15"/>
    </row>
    <row r="6" ht="33" customHeight="1" spans="1:10">
      <c r="A6" s="12" t="s">
        <v>11</v>
      </c>
      <c r="B6" s="12"/>
      <c r="C6" s="12"/>
      <c r="D6" s="12" t="s">
        <v>12</v>
      </c>
      <c r="E6" s="12" t="s">
        <v>13</v>
      </c>
      <c r="F6" s="12" t="s">
        <v>14</v>
      </c>
      <c r="G6" s="12" t="s">
        <v>15</v>
      </c>
      <c r="H6" s="16" t="s">
        <v>16</v>
      </c>
      <c r="I6" s="26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820.190925</v>
      </c>
      <c r="E7" s="19">
        <f t="shared" si="0"/>
        <v>820.190925</v>
      </c>
      <c r="F7" s="19">
        <f t="shared" si="0"/>
        <v>804.954508</v>
      </c>
      <c r="G7" s="12">
        <v>10</v>
      </c>
      <c r="H7" s="20">
        <f>F7/E7</f>
        <v>0.981423328964533</v>
      </c>
      <c r="I7" s="26">
        <f>G7*H7</f>
        <v>9.81423328964534</v>
      </c>
      <c r="J7" s="1"/>
    </row>
    <row r="8" ht="15.75" customHeight="1" spans="1:10">
      <c r="A8" s="17"/>
      <c r="B8" s="18" t="s">
        <v>19</v>
      </c>
      <c r="C8" s="18"/>
      <c r="D8" s="19">
        <f>1365.190925-545</f>
        <v>820.190925</v>
      </c>
      <c r="E8" s="19">
        <f>D8</f>
        <v>820.190925</v>
      </c>
      <c r="F8" s="19">
        <v>804.954508</v>
      </c>
      <c r="G8" s="12">
        <v>10</v>
      </c>
      <c r="H8" s="20">
        <f>F8/E8</f>
        <v>0.981423328964533</v>
      </c>
      <c r="I8" s="26">
        <f>G8*H8</f>
        <v>9.81423328964534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2"/>
      <c r="G9" s="12"/>
      <c r="H9" s="20"/>
      <c r="I9" s="26"/>
      <c r="J9" s="1"/>
    </row>
    <row r="10" ht="15.75" customHeight="1" spans="1:10">
      <c r="A10" s="17"/>
      <c r="B10" s="18" t="s">
        <v>21</v>
      </c>
      <c r="C10" s="18"/>
      <c r="D10" s="12"/>
      <c r="E10" s="21"/>
      <c r="F10" s="12"/>
      <c r="G10" s="12"/>
      <c r="H10" s="16"/>
      <c r="I10" s="26"/>
      <c r="J10" s="1"/>
    </row>
    <row r="11" ht="15.75" customHeight="1" spans="1:10">
      <c r="A11" s="12"/>
      <c r="B11" s="22" t="s">
        <v>22</v>
      </c>
      <c r="C11" s="23"/>
      <c r="D11" s="23"/>
      <c r="E11" s="24"/>
      <c r="F11" s="22" t="s">
        <v>23</v>
      </c>
      <c r="G11" s="23"/>
      <c r="H11" s="23"/>
      <c r="I11" s="24"/>
      <c r="J11" s="1"/>
    </row>
    <row r="12" ht="84" customHeight="1" spans="1:10">
      <c r="A12" s="12" t="s">
        <v>24</v>
      </c>
      <c r="B12" s="22" t="s">
        <v>25</v>
      </c>
      <c r="C12" s="23"/>
      <c r="D12" s="23"/>
      <c r="E12" s="24"/>
      <c r="F12" s="22" t="s">
        <v>26</v>
      </c>
      <c r="G12" s="23"/>
      <c r="H12" s="23"/>
      <c r="I12" s="24"/>
      <c r="J12" s="1"/>
    </row>
    <row r="13" ht="24" spans="1:10">
      <c r="A13" s="12" t="s">
        <v>27</v>
      </c>
      <c r="B13" s="12" t="s">
        <v>28</v>
      </c>
      <c r="C13" s="12" t="s">
        <v>29</v>
      </c>
      <c r="D13" s="12" t="s">
        <v>30</v>
      </c>
      <c r="E13" s="12" t="s">
        <v>31</v>
      </c>
      <c r="F13" s="25" t="s">
        <v>32</v>
      </c>
      <c r="G13" s="12" t="s">
        <v>33</v>
      </c>
      <c r="H13" s="26" t="s">
        <v>17</v>
      </c>
      <c r="I13" s="12" t="s">
        <v>34</v>
      </c>
      <c r="J13" s="1"/>
    </row>
    <row r="14" ht="36" spans="1:10">
      <c r="A14" s="12"/>
      <c r="B14" s="27" t="s">
        <v>35</v>
      </c>
      <c r="C14" s="28" t="s">
        <v>36</v>
      </c>
      <c r="D14" s="29" t="s">
        <v>37</v>
      </c>
      <c r="E14" s="12" t="s">
        <v>38</v>
      </c>
      <c r="F14" s="12" t="s">
        <v>39</v>
      </c>
      <c r="G14" s="12">
        <v>15</v>
      </c>
      <c r="H14" s="26">
        <v>15</v>
      </c>
      <c r="I14" s="12"/>
      <c r="J14" s="1"/>
    </row>
    <row r="15" ht="27" customHeight="1" spans="1:10">
      <c r="A15" s="12"/>
      <c r="B15" s="30"/>
      <c r="C15" s="31" t="s">
        <v>40</v>
      </c>
      <c r="D15" s="29" t="s">
        <v>41</v>
      </c>
      <c r="E15" s="32" t="s">
        <v>42</v>
      </c>
      <c r="F15" s="32" t="s">
        <v>42</v>
      </c>
      <c r="G15" s="15">
        <v>7.5</v>
      </c>
      <c r="H15" s="33">
        <v>7.5</v>
      </c>
      <c r="I15" s="53"/>
      <c r="J15" s="1"/>
    </row>
    <row r="16" ht="27" customHeight="1" spans="1:10">
      <c r="A16" s="12"/>
      <c r="B16" s="30"/>
      <c r="C16" s="31"/>
      <c r="D16" s="29" t="s">
        <v>43</v>
      </c>
      <c r="E16" s="32" t="s">
        <v>44</v>
      </c>
      <c r="F16" s="32" t="s">
        <v>44</v>
      </c>
      <c r="G16" s="15">
        <v>7.5</v>
      </c>
      <c r="H16" s="33">
        <v>7.5</v>
      </c>
      <c r="I16" s="53"/>
      <c r="J16" s="1"/>
    </row>
    <row r="17" ht="35" customHeight="1" spans="1:10">
      <c r="A17" s="12"/>
      <c r="B17" s="30"/>
      <c r="C17" s="34" t="s">
        <v>45</v>
      </c>
      <c r="D17" s="29" t="s">
        <v>46</v>
      </c>
      <c r="E17" s="35" t="s">
        <v>47</v>
      </c>
      <c r="F17" s="35" t="s">
        <v>47</v>
      </c>
      <c r="G17" s="15">
        <v>10</v>
      </c>
      <c r="H17" s="33">
        <v>10</v>
      </c>
      <c r="I17" s="12"/>
      <c r="J17" s="1"/>
    </row>
    <row r="18" ht="30" customHeight="1" spans="1:10">
      <c r="A18" s="12"/>
      <c r="B18" s="30"/>
      <c r="C18" s="28" t="s">
        <v>48</v>
      </c>
      <c r="D18" s="29" t="s">
        <v>49</v>
      </c>
      <c r="E18" s="36" t="s">
        <v>50</v>
      </c>
      <c r="F18" s="12">
        <v>804.954508</v>
      </c>
      <c r="G18" s="15">
        <v>10</v>
      </c>
      <c r="H18" s="33">
        <v>9.81423328964534</v>
      </c>
      <c r="I18" s="18" t="s">
        <v>51</v>
      </c>
      <c r="J18" s="1"/>
    </row>
    <row r="19" ht="117" customHeight="1" spans="1:10">
      <c r="A19" s="12"/>
      <c r="B19" s="37" t="s">
        <v>52</v>
      </c>
      <c r="C19" s="37" t="s">
        <v>53</v>
      </c>
      <c r="D19" s="38" t="s">
        <v>54</v>
      </c>
      <c r="E19" s="39" t="s">
        <v>55</v>
      </c>
      <c r="F19" s="39" t="s">
        <v>55</v>
      </c>
      <c r="G19" s="39">
        <v>40</v>
      </c>
      <c r="H19" s="39">
        <v>40</v>
      </c>
      <c r="I19" s="27"/>
      <c r="J19" s="1"/>
    </row>
    <row r="20" ht="15.75" customHeight="1" spans="1:10">
      <c r="A20" s="40" t="s">
        <v>56</v>
      </c>
      <c r="B20" s="41"/>
      <c r="C20" s="41"/>
      <c r="D20" s="41"/>
      <c r="E20" s="41"/>
      <c r="F20" s="42"/>
      <c r="G20" s="43">
        <f>SUM(G14:G19)+G7</f>
        <v>100</v>
      </c>
      <c r="H20" s="44">
        <f>SUM(H14:H19)+I8</f>
        <v>99.6284665792907</v>
      </c>
      <c r="I20" s="54"/>
      <c r="J20" s="1"/>
    </row>
    <row r="21" ht="15" customHeight="1" spans="1:10">
      <c r="A21" s="45" t="s">
        <v>57</v>
      </c>
      <c r="B21" s="45"/>
      <c r="C21" s="10"/>
      <c r="D21" s="10"/>
      <c r="E21" s="45"/>
      <c r="F21" s="10"/>
      <c r="G21" s="45"/>
      <c r="H21" s="46"/>
      <c r="I21" s="55"/>
      <c r="J21" s="56"/>
    </row>
    <row r="22" ht="55" customHeight="1" spans="1:10">
      <c r="A22" s="45" t="s">
        <v>58</v>
      </c>
      <c r="B22" s="45"/>
      <c r="C22" s="10"/>
      <c r="D22" s="10"/>
      <c r="E22" s="45"/>
      <c r="F22" s="10"/>
      <c r="G22" s="45"/>
      <c r="H22" s="46"/>
      <c r="I22" s="55"/>
      <c r="J22" s="56"/>
    </row>
    <row r="23" ht="15" customHeight="1" spans="1:10">
      <c r="A23" s="45" t="s">
        <v>59</v>
      </c>
      <c r="B23" s="45"/>
      <c r="C23" s="10"/>
      <c r="D23" s="10"/>
      <c r="E23" s="45"/>
      <c r="F23" s="10"/>
      <c r="G23" s="45"/>
      <c r="H23" s="46"/>
      <c r="I23" s="55"/>
      <c r="J23" s="56"/>
    </row>
    <row r="24" ht="15" customHeight="1" spans="1:10">
      <c r="A24" s="45" t="s">
        <v>60</v>
      </c>
      <c r="B24" s="45"/>
      <c r="C24" s="10"/>
      <c r="D24" s="10"/>
      <c r="E24" s="45"/>
      <c r="F24" s="10"/>
      <c r="G24" s="45"/>
      <c r="H24" s="46"/>
      <c r="I24" s="55"/>
      <c r="J24" s="57"/>
    </row>
    <row r="25" ht="13.5" spans="1:10">
      <c r="A25" s="47"/>
      <c r="B25" s="47"/>
      <c r="C25" s="48"/>
      <c r="D25" s="48"/>
      <c r="E25" s="47"/>
      <c r="F25" s="48"/>
      <c r="G25" s="47"/>
      <c r="H25" s="49"/>
      <c r="I25" s="58"/>
      <c r="J25" s="57"/>
    </row>
    <row r="26" spans="10:10">
      <c r="J26" s="57"/>
    </row>
    <row r="27" spans="10:10">
      <c r="J27" s="56"/>
    </row>
    <row r="28" spans="10:10">
      <c r="J28" s="56"/>
    </row>
  </sheetData>
  <mergeCells count="28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22:I22"/>
    <mergeCell ref="A23:I23"/>
    <mergeCell ref="A24:I24"/>
    <mergeCell ref="A25:I25"/>
    <mergeCell ref="A6:A10"/>
    <mergeCell ref="A13:A19"/>
    <mergeCell ref="B14:B18"/>
    <mergeCell ref="C15:C16"/>
    <mergeCell ref="J21:J22"/>
    <mergeCell ref="J27:J28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15364</cp:lastModifiedBy>
  <dcterms:created xsi:type="dcterms:W3CDTF">2019-03-22T03:01:00Z</dcterms:created>
  <cp:lastPrinted>2019-05-23T01:33:00Z</cp:lastPrinted>
  <dcterms:modified xsi:type="dcterms:W3CDTF">2021-03-14T05:22:16Z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