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/>
  <mc:AlternateContent xmlns:mc="http://schemas.openxmlformats.org/markup-compatibility/2006">
    <mc:Choice Requires="x15">
      <x15ac:absPath xmlns:x15ac="http://schemas.microsoft.com/office/spreadsheetml/2010/11/ac" url="C:\Users\LH&amp;KYJ\Desktop\北京市退役军人事务局2020年度部门决算绩效自评表公开附件\"/>
    </mc:Choice>
  </mc:AlternateContent>
  <xr:revisionPtr revIDLastSave="0" documentId="13_ncr:1_{A393793C-D3A7-484F-AE92-A1FDBCCE080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项目支出绩效自评表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" l="1"/>
  <c r="H26" i="1"/>
  <c r="H8" i="1"/>
  <c r="I8" i="1" s="1"/>
  <c r="F7" i="1"/>
  <c r="H7" i="1" s="1"/>
  <c r="E7" i="1"/>
  <c r="D7" i="1"/>
  <c r="I7" i="1" l="1"/>
  <c r="H22" i="1"/>
  <c r="H27" i="1" l="1"/>
</calcChain>
</file>

<file path=xl/sharedStrings.xml><?xml version="1.0" encoding="utf-8"?>
<sst xmlns="http://schemas.openxmlformats.org/spreadsheetml/2006/main" count="85" uniqueCount="81">
  <si>
    <t>项目支出绩效自评表 </t>
  </si>
  <si>
    <t>（2020年度）</t>
  </si>
  <si>
    <t>项目名称</t>
  </si>
  <si>
    <t>2020年市局机关教育培训服务</t>
  </si>
  <si>
    <t>主管部门</t>
  </si>
  <si>
    <t>北京市退役军人事务局</t>
  </si>
  <si>
    <t>实施单位</t>
  </si>
  <si>
    <t>北京市退役军人事务局（本级）</t>
  </si>
  <si>
    <t>项目负责人</t>
  </si>
  <si>
    <t>周洁</t>
  </si>
  <si>
    <t>联系电话</t>
  </si>
  <si>
    <t>59865106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</si>
  <si>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</si>
  <si>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</si>
  <si>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</si>
  <si>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</si>
  <si>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</si>
  <si>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</si>
  <si>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</si>
  <si>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</si>
  <si>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</si>
  <si>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</si>
  <si>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</si>
  <si>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</si>
  <si>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</si>
  <si>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</si>
  <si>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2020年全局培训计划和各业务部门政策培训需要，安排新进人员培训班、干部素质能力提升培训班、党建培训班、两参工作政策培训班、优抚工作政策培训班、褒扬纪念工作培训班、北京市双拥工作业务培训、军休干部接收安置工作培训、全市就业创业工作政策培训、市退役军人信访工作培训、市退役军人工作政策法规培训、市退役军人服务中心业务培训等培训，提高我市退役军人干部专项业务水平和综合素质能力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</si>
  <si>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</si>
  <si>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</si>
  <si>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</si>
  <si>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</si>
  <si>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</si>
  <si>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</si>
  <si>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</si>
  <si>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</si>
  <si>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</si>
  <si>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</si>
  <si>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培训班班次</t>
  </si>
  <si>
    <t>≥12</t>
  </si>
  <si>
    <t>培训天数</t>
  </si>
  <si>
    <t>≥41</t>
  </si>
  <si>
    <t>培训方向</t>
  </si>
  <si>
    <t>12个</t>
  </si>
  <si>
    <t>参训人数</t>
  </si>
  <si>
    <t>≥1100</t>
  </si>
  <si>
    <t>质量指标</t>
  </si>
  <si>
    <t>培训参与度</t>
  </si>
  <si>
    <t>≥95%</t>
  </si>
  <si>
    <t>培训覆盖率</t>
  </si>
  <si>
    <t>培训合格率</t>
  </si>
  <si>
    <t>进度指标</t>
  </si>
  <si>
    <t>培训进度</t>
  </si>
  <si>
    <t>12月底前完成</t>
  </si>
  <si>
    <t>12月底前均完成。十九届五中全会精神理论学习培训班11月23-27日，12月7-11日月完成；优抚业务培训班10月13日完成；驻京部队随军家属推荐进入银行系统就业培训12月5日完成；双拥、优抚培训班11月11日-11月13日；党建培训班9月14-18日；新进人员培训班9月28日-30日；退役军人服务中心服务保障体系培训班10月中旬完成；规划财务处服务保障体系培训班覆盖全年；褒扬纪念处褒扬纪念工作培训班8月18-19日；北京市退役军人事信访工作培训9月底完成；退役军人工作政策法规培训9月9日-11日完成；全市退役军人服务体系近期重点工作推进视频会3月31日完成；16区退役军人服务中心主任培训会议7月29日完成；全市区级退役军人服务中心主任及业务骨干培训10月14日-16日完成。</t>
  </si>
  <si>
    <t>成本指标</t>
  </si>
  <si>
    <t>培训成本</t>
  </si>
  <si>
    <t>≤232.92</t>
  </si>
  <si>
    <t>人均培训成本</t>
  </si>
  <si>
    <t>≤550元</t>
  </si>
  <si>
    <t>效益指标
（30分）</t>
  </si>
  <si>
    <t>社会效益指标</t>
  </si>
  <si>
    <t>社会效益：提升培训对象业务知识、综合素质；积极开发员工的潜能，保证培训的投入。对员工而言，培训能使职工提高技能，开发潜力，增加对工作的认知度，更好地为社会发展做出更大贡献，从而也有利于调动职工的主观能动性的发挥，更好地实现单位和员工发展的“双赢”。</t>
  </si>
  <si>
    <t>显著提升</t>
  </si>
  <si>
    <t>可持续影响指标</t>
  </si>
  <si>
    <t>可持续性影响：提升实践工作的理论基础，提高员工的岗位责任感，认真钻研本岗位所需的业务知识及基本技能，更持续长久的做好本职工作。</t>
  </si>
  <si>
    <t>持续影响</t>
  </si>
  <si>
    <t>满意度指标（10分）</t>
  </si>
  <si>
    <t>服务对象满意度指标</t>
  </si>
  <si>
    <t>内部参与培训人员满意度</t>
  </si>
  <si>
    <t>≥98%</t>
  </si>
  <si>
    <t>退役军人服务中心服务保障体系培训班、双拥、优抚培训班、规划财务处服务保障体系培训班、退役军人工作政策法规培训、全市退役军人服务体系近期重点工作推进视频会、16区退役军人服务中心主任培训会议、全市区级退役军人服务中心主任及业务骨干培训均未收集满意度。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</si>
  <si>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</si>
  <si>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</si>
  <si>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</si>
  <si>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</si>
  <si>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</si>
  <si>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根据2020年全局培训计划和各业务部门政策培训需要，安排了党的十九届五中全会精神理论学习培训班、优抚业务培训班、驻京部队随军家属推荐进入银行系统就业培训费、双拥、优抚培训班、北京市退役军人事信访工作培训、退役军人工作政策法规培训、党建培训班、新进人员培训班、退役军人服务中心服务保障体系培训班、规划财务处服务保障体系培训班、褒扬纪念处褒扬纪念工作培训班、全市退役军人服务体系近期重点工作推进视频会、16区退役军人服务中心主任培训会议，提高了我市退役军人干部专项业务水平和综合素质能力。</t>
    <phoneticPr fontId="10" type="noConversion"/>
  </si>
  <si>
    <t>共计43天，党的十九届五中全会精神理论学习培训班10天+优抚业务培训班1天+驻京部队随军家属推荐进入银行系统就业培训费1天+双拥、优抚培训班3天+党建培训班5天+新进人员培训班3天+退役军人服务中心服务保障体系培训班3天+规划财务处服务保障体系培训班4天+褒扬纪念处褒扬纪念工作培训班2天+北京市退役军人事信访工作培训3天+退役军人工作政策法规培训3天+全市退役军人服务体系近期重点工作推进视频会1天+16区退役军人服务中心主任培训会议1天+全市区级退役军人服务中心主任及业务骨干培训3天。</t>
    <phoneticPr fontId="10" type="noConversion"/>
  </si>
  <si>
    <t>共计1380人，党的十九届五中全会精神理论学习培训班172+优抚业务培训班80人+驻京部队随军家属推荐进入银行系统就业培训费145人+双拥、优抚培训班155人+党建培训班78人+新进人员培训班65人+退役军人服务中心服务保障体系培训班95人+规划财务处服务保障体系培训班328人+褒扬纪念处褒扬纪念工作培训班58人+北京市退役军人事信访工作培训146人+退役军人工作政策法规培训43人+全市退役军人服务体系近期重点工作推进视频会58人+16区退役军人服务中心主任培训会议16人；全市区级退役军人服务中心主任及业务骨干培训5人。</t>
    <phoneticPr fontId="10" type="noConversion"/>
  </si>
  <si>
    <t>党的十九届五中全会精神理论学习培训班100%（参与培训人数172人）；优抚业务培训班参与度100%；驻京部队随军家属推荐进入银行系统就业培训费参与度95%（计划参加面试随军家属153名，实际参加考试145名）；双拥、优抚培训班参与率90%（计划参与人数172人，实际参与人数155人）；党建培训班100%（参与培训人数78人）；新进人员培训班参与度100%；退役军人服务中心服务保障体系培训班参与度100%；规划财务处服务保障体系培训班参与度100%；褒扬纪念工作培训班参与度100%；北京市退役军人事信访工作培训参与度100%；退役军人工作政策法规培训参与度100%；全市退役军人服务体系近期重点工作推进视频会参与度100%；16区退役军人服务中心主任培训参与度100%；全市区级退役军人服务中心主任及业务骨干培训。</t>
    <phoneticPr fontId="10" type="noConversion"/>
  </si>
  <si>
    <t>党的十九届五中全会精神理论学习培训班满意度为100%；优抚业务培训班共收集60份满意度调查问卷，满意度100%；驻京部队随军家属推荐进入银行系统就业培训共访问165人，满意度为100%；双拥、优抚培训班未收集满意度；党建培训班满意度为100%；新进人员培训班满意度为100%；退役军人服务中心服务保障体系培训班未收集满意度资料；规划财务处服务保障体系培训班未收集满意度；褒扬纪念处褒扬纪念工作培训班满意度调查收集48份，满意度为100%；北京市退役军人事信访工作培训，收集118分满意度100%；退役军人工作政策法规培训未收集满意度；全市退役军人服务体系近期重点工作推进视频会未收集满意度；16区退役军人服务中心主任培训会议未收集满意度；全市区级退役军人服务中心主任及业务骨干培训未收集满意度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</si>
</sst>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6" formatCode="0.000000_ "/>
    <numFmt numFmtId="177" formatCode="0.00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0"/>
      <color indexed="8"/>
      <name val="方正小标宋简体"/>
      <family val="4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177" fontId="1" fillId="0" borderId="0" xfId="0" applyNumberFormat="1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9" fontId="2" fillId="0" borderId="1" xfId="2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6" xfId="3" applyNumberFormat="1" applyFont="1" applyBorder="1" applyAlignment="1">
      <alignment horizontal="center" vertical="center" wrapText="1"/>
    </xf>
    <xf numFmtId="57" fontId="2" fillId="0" borderId="6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9" fontId="2" fillId="0" borderId="1" xfId="3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0" fontId="8" fillId="0" borderId="0" xfId="0" applyNumberFormat="1" applyFont="1" applyAlignment="1">
      <alignment horizontal="left" vertical="center" wrapText="1"/>
    </xf>
    <xf numFmtId="177" fontId="8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0" fontId="5" fillId="0" borderId="0" xfId="0" applyNumberFormat="1" applyFont="1" applyAlignment="1">
      <alignment horizontal="left" vertical="center" wrapText="1"/>
    </xf>
    <xf numFmtId="177" fontId="5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177" fontId="3" fillId="0" borderId="0" xfId="0" applyNumberFormat="1" applyFont="1" applyAlignment="1">
      <alignment horizontal="center" vertical="center" wrapText="1"/>
    </xf>
    <xf numFmtId="10" fontId="5" fillId="0" borderId="0" xfId="0" applyNumberFormat="1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 xr:uid="{00000000-0005-0000-0000-000002000000}"/>
    <cellStyle name="千位分隔" xfId="1" builtinId="3"/>
  </cellStyles>
  <dxfs count="0"/>
  <tableStyles count="0" defaultTableStyle="TableStyleMedium2" defaultPivotStyle="PivotStyleLight16"/>
  <colors>
    <mruColors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22" workbookViewId="0">
      <selection activeCell="F26" sqref="F26"/>
    </sheetView>
  </sheetViews>
  <sheetFormatPr defaultColWidth="9.90625" defaultRowHeight="15"/>
  <cols>
    <col min="1" max="1" width="9.6328125" style="1" customWidth="1"/>
    <col min="2" max="2" width="11.26953125" style="1" customWidth="1"/>
    <col min="3" max="3" width="8.6328125" style="2" customWidth="1"/>
    <col min="4" max="4" width="18.453125" style="2" customWidth="1"/>
    <col min="5" max="5" width="13" style="1" customWidth="1"/>
    <col min="6" max="6" width="44.6328125" style="3" customWidth="1"/>
    <col min="7" max="7" width="8.6328125" style="1" customWidth="1"/>
    <col min="8" max="8" width="8.6328125" style="4" customWidth="1"/>
    <col min="9" max="9" width="20" style="5" customWidth="1"/>
    <col min="10" max="16384" width="9.90625" style="1"/>
  </cols>
  <sheetData>
    <row r="1" spans="1:9" ht="22.5" customHeight="1">
      <c r="A1" s="60" t="s">
        <v>0</v>
      </c>
      <c r="B1" s="60"/>
      <c r="C1" s="61"/>
      <c r="D1" s="61"/>
      <c r="E1" s="60"/>
      <c r="F1" s="60"/>
      <c r="G1" s="60"/>
      <c r="H1" s="62"/>
      <c r="I1" s="63"/>
    </row>
    <row r="2" spans="1:9" ht="14.25" customHeight="1">
      <c r="A2" s="49" t="s">
        <v>1</v>
      </c>
      <c r="B2" s="49"/>
      <c r="C2" s="49"/>
      <c r="D2" s="49"/>
      <c r="E2" s="49"/>
      <c r="F2" s="49"/>
      <c r="G2" s="49"/>
      <c r="H2" s="64"/>
      <c r="I2" s="65"/>
    </row>
    <row r="3" spans="1:9" ht="15.75" customHeight="1">
      <c r="A3" s="6" t="s">
        <v>2</v>
      </c>
      <c r="B3" s="66" t="s">
        <v>3</v>
      </c>
      <c r="C3" s="67"/>
      <c r="D3" s="67"/>
      <c r="E3" s="67"/>
      <c r="F3" s="67"/>
      <c r="G3" s="67"/>
      <c r="H3" s="67"/>
      <c r="I3" s="68"/>
    </row>
    <row r="4" spans="1:9" ht="15.75" customHeight="1">
      <c r="A4" s="7" t="s">
        <v>4</v>
      </c>
      <c r="B4" s="59" t="s">
        <v>5</v>
      </c>
      <c r="C4" s="59"/>
      <c r="D4" s="59"/>
      <c r="E4" s="59"/>
      <c r="F4" s="7" t="s">
        <v>6</v>
      </c>
      <c r="G4" s="59" t="s">
        <v>7</v>
      </c>
      <c r="H4" s="59"/>
      <c r="I4" s="59"/>
    </row>
    <row r="5" spans="1:9" ht="15.75" customHeight="1">
      <c r="A5" s="7" t="s">
        <v>8</v>
      </c>
      <c r="B5" s="59" t="s">
        <v>9</v>
      </c>
      <c r="C5" s="59"/>
      <c r="D5" s="59"/>
      <c r="E5" s="59"/>
      <c r="F5" s="7" t="s">
        <v>10</v>
      </c>
      <c r="G5" s="59" t="s">
        <v>11</v>
      </c>
      <c r="H5" s="59"/>
      <c r="I5" s="59"/>
    </row>
    <row r="6" spans="1:9" ht="33" customHeight="1">
      <c r="A6" s="34" t="s">
        <v>12</v>
      </c>
      <c r="B6" s="34"/>
      <c r="C6" s="34"/>
      <c r="D6" s="6" t="s">
        <v>13</v>
      </c>
      <c r="E6" s="6" t="s">
        <v>14</v>
      </c>
      <c r="F6" s="6" t="s">
        <v>15</v>
      </c>
      <c r="G6" s="6" t="s">
        <v>16</v>
      </c>
      <c r="H6" s="8" t="s">
        <v>17</v>
      </c>
      <c r="I6" s="14" t="s">
        <v>18</v>
      </c>
    </row>
    <row r="7" spans="1:9" ht="16" customHeight="1">
      <c r="A7" s="35"/>
      <c r="B7" s="52" t="s">
        <v>19</v>
      </c>
      <c r="C7" s="52"/>
      <c r="D7" s="10">
        <f>D8+D9+D10</f>
        <v>232.92</v>
      </c>
      <c r="E7" s="10">
        <f>E8+E9+E10</f>
        <v>126.74</v>
      </c>
      <c r="F7" s="10">
        <f>F8+F9+F10</f>
        <v>126.686812</v>
      </c>
      <c r="G7" s="6">
        <v>10</v>
      </c>
      <c r="H7" s="11">
        <f>F7/E7</f>
        <v>0.99958033769922683</v>
      </c>
      <c r="I7" s="14">
        <f>G7*H7</f>
        <v>9.995803376992269</v>
      </c>
    </row>
    <row r="8" spans="1:9" ht="15.75" customHeight="1">
      <c r="A8" s="35"/>
      <c r="B8" s="52" t="s">
        <v>20</v>
      </c>
      <c r="C8" s="52"/>
      <c r="D8" s="10">
        <v>232.92</v>
      </c>
      <c r="E8" s="10">
        <v>126.74</v>
      </c>
      <c r="F8" s="10">
        <v>126.686812</v>
      </c>
      <c r="G8" s="6">
        <v>10</v>
      </c>
      <c r="H8" s="11">
        <f>F8/E8</f>
        <v>0.99958033769922683</v>
      </c>
      <c r="I8" s="14">
        <f>G8*H8</f>
        <v>9.995803376992269</v>
      </c>
    </row>
    <row r="9" spans="1:9" ht="15.75" customHeight="1">
      <c r="A9" s="35"/>
      <c r="B9" s="52" t="s">
        <v>21</v>
      </c>
      <c r="C9" s="52"/>
      <c r="D9" s="10"/>
      <c r="E9" s="10"/>
      <c r="F9" s="6"/>
      <c r="G9" s="6"/>
      <c r="H9" s="11"/>
      <c r="I9" s="14"/>
    </row>
    <row r="10" spans="1:9" ht="15.75" customHeight="1">
      <c r="A10" s="35"/>
      <c r="B10" s="52" t="s">
        <v>22</v>
      </c>
      <c r="C10" s="52"/>
      <c r="D10" s="6"/>
      <c r="E10" s="12"/>
      <c r="F10" s="6"/>
      <c r="G10" s="6"/>
      <c r="H10" s="8"/>
      <c r="I10" s="14"/>
    </row>
    <row r="11" spans="1:9" ht="15.75" customHeight="1">
      <c r="A11" s="6"/>
      <c r="B11" s="53" t="s">
        <v>23</v>
      </c>
      <c r="C11" s="54"/>
      <c r="D11" s="54"/>
      <c r="E11" s="55"/>
      <c r="F11" s="53" t="s">
        <v>24</v>
      </c>
      <c r="G11" s="54"/>
      <c r="H11" s="54"/>
      <c r="I11" s="55"/>
    </row>
    <row r="12" spans="1:9" ht="130" customHeight="1">
      <c r="A12" s="6" t="s">
        <v>25</v>
      </c>
      <c r="B12" s="56" t="s">
        <v>26</v>
      </c>
      <c r="C12" s="57"/>
      <c r="D12" s="57"/>
      <c r="E12" s="58"/>
      <c r="F12" s="56" t="s">
        <v>76</v>
      </c>
      <c r="G12" s="57"/>
      <c r="H12" s="57"/>
      <c r="I12" s="58"/>
    </row>
    <row r="13" spans="1:9" ht="26">
      <c r="A13" s="34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3" t="s">
        <v>32</v>
      </c>
      <c r="G13" s="6" t="s">
        <v>33</v>
      </c>
      <c r="H13" s="14" t="s">
        <v>18</v>
      </c>
      <c r="I13" s="6" t="s">
        <v>34</v>
      </c>
    </row>
    <row r="14" spans="1:9">
      <c r="A14" s="34"/>
      <c r="B14" s="36" t="s">
        <v>35</v>
      </c>
      <c r="C14" s="40" t="s">
        <v>36</v>
      </c>
      <c r="D14" s="9" t="s">
        <v>37</v>
      </c>
      <c r="E14" s="7" t="s">
        <v>38</v>
      </c>
      <c r="F14" s="15">
        <v>13</v>
      </c>
      <c r="G14" s="6">
        <v>4</v>
      </c>
      <c r="H14" s="14">
        <v>4</v>
      </c>
      <c r="I14" s="9"/>
    </row>
    <row r="15" spans="1:9" ht="256.5" customHeight="1">
      <c r="A15" s="34"/>
      <c r="B15" s="37"/>
      <c r="C15" s="41"/>
      <c r="D15" s="16" t="s">
        <v>39</v>
      </c>
      <c r="E15" s="7" t="s">
        <v>40</v>
      </c>
      <c r="F15" s="15" t="s">
        <v>77</v>
      </c>
      <c r="G15" s="6">
        <v>4</v>
      </c>
      <c r="H15" s="14">
        <v>4</v>
      </c>
      <c r="I15" s="6"/>
    </row>
    <row r="16" spans="1:9" ht="27" customHeight="1">
      <c r="A16" s="34"/>
      <c r="B16" s="37"/>
      <c r="C16" s="41"/>
      <c r="D16" s="9" t="s">
        <v>41</v>
      </c>
      <c r="E16" s="7" t="s">
        <v>42</v>
      </c>
      <c r="F16" s="15">
        <v>14</v>
      </c>
      <c r="G16" s="6">
        <v>4</v>
      </c>
      <c r="H16" s="14">
        <v>4</v>
      </c>
      <c r="I16" s="6"/>
    </row>
    <row r="17" spans="1:9" ht="162.75" customHeight="1">
      <c r="A17" s="34"/>
      <c r="B17" s="37"/>
      <c r="C17" s="41"/>
      <c r="D17" s="9" t="s">
        <v>43</v>
      </c>
      <c r="E17" s="7" t="s">
        <v>44</v>
      </c>
      <c r="F17" s="17" t="s">
        <v>78</v>
      </c>
      <c r="G17" s="6">
        <v>3</v>
      </c>
      <c r="H17" s="14">
        <v>3</v>
      </c>
      <c r="I17" s="6"/>
    </row>
    <row r="18" spans="1:9" ht="216" customHeight="1">
      <c r="A18" s="34"/>
      <c r="B18" s="37"/>
      <c r="C18" s="42" t="s">
        <v>45</v>
      </c>
      <c r="D18" s="16" t="s">
        <v>46</v>
      </c>
      <c r="E18" s="15" t="s">
        <v>47</v>
      </c>
      <c r="F18" s="18" t="s">
        <v>79</v>
      </c>
      <c r="G18" s="7">
        <v>5</v>
      </c>
      <c r="H18" s="19">
        <v>5</v>
      </c>
      <c r="I18" s="6"/>
    </row>
    <row r="19" spans="1:9" ht="27" customHeight="1">
      <c r="A19" s="34"/>
      <c r="B19" s="37"/>
      <c r="C19" s="42"/>
      <c r="D19" s="16" t="s">
        <v>48</v>
      </c>
      <c r="E19" s="18">
        <v>1</v>
      </c>
      <c r="F19" s="18">
        <v>1</v>
      </c>
      <c r="G19" s="7">
        <v>5</v>
      </c>
      <c r="H19" s="19">
        <v>5</v>
      </c>
      <c r="I19" s="6"/>
    </row>
    <row r="20" spans="1:9" ht="27" customHeight="1">
      <c r="A20" s="34"/>
      <c r="B20" s="37"/>
      <c r="C20" s="42"/>
      <c r="D20" s="16" t="s">
        <v>49</v>
      </c>
      <c r="E20" s="20">
        <v>1</v>
      </c>
      <c r="F20" s="18">
        <v>1</v>
      </c>
      <c r="G20" s="7">
        <v>5</v>
      </c>
      <c r="H20" s="19">
        <v>5</v>
      </c>
      <c r="I20" s="6"/>
    </row>
    <row r="21" spans="1:9" ht="293.25" customHeight="1">
      <c r="A21" s="34"/>
      <c r="B21" s="37"/>
      <c r="C21" s="16" t="s">
        <v>50</v>
      </c>
      <c r="D21" s="16" t="s">
        <v>51</v>
      </c>
      <c r="E21" s="21" t="s">
        <v>52</v>
      </c>
      <c r="F21" s="21" t="s">
        <v>53</v>
      </c>
      <c r="G21" s="7">
        <v>10</v>
      </c>
      <c r="H21" s="19">
        <v>10</v>
      </c>
      <c r="I21" s="6"/>
    </row>
    <row r="22" spans="1:9" ht="35.15" customHeight="1">
      <c r="A22" s="34"/>
      <c r="B22" s="37"/>
      <c r="C22" s="43" t="s">
        <v>54</v>
      </c>
      <c r="D22" s="16" t="s">
        <v>55</v>
      </c>
      <c r="E22" s="22" t="s">
        <v>56</v>
      </c>
      <c r="F22" s="22">
        <v>126.74</v>
      </c>
      <c r="G22" s="7">
        <v>5</v>
      </c>
      <c r="H22" s="19">
        <f>G22*H7</f>
        <v>4.9979016884961345</v>
      </c>
      <c r="I22" s="6"/>
    </row>
    <row r="23" spans="1:9" ht="65.150000000000006" customHeight="1">
      <c r="A23" s="34"/>
      <c r="B23" s="37"/>
      <c r="C23" s="44"/>
      <c r="D23" s="16" t="s">
        <v>57</v>
      </c>
      <c r="E23" s="17" t="s">
        <v>58</v>
      </c>
      <c r="F23" s="17" t="s">
        <v>58</v>
      </c>
      <c r="G23" s="7">
        <v>5</v>
      </c>
      <c r="H23" s="19">
        <v>5</v>
      </c>
      <c r="I23" s="9"/>
    </row>
    <row r="24" spans="1:9" ht="45" customHeight="1">
      <c r="A24" s="34"/>
      <c r="B24" s="38" t="s">
        <v>59</v>
      </c>
      <c r="C24" s="23" t="s">
        <v>60</v>
      </c>
      <c r="D24" s="24" t="s">
        <v>61</v>
      </c>
      <c r="E24" s="20" t="s">
        <v>62</v>
      </c>
      <c r="F24" s="20" t="s">
        <v>62</v>
      </c>
      <c r="G24" s="7">
        <v>15</v>
      </c>
      <c r="H24" s="19">
        <v>15</v>
      </c>
      <c r="I24" s="6"/>
    </row>
    <row r="25" spans="1:9" ht="45" customHeight="1">
      <c r="A25" s="34"/>
      <c r="B25" s="39"/>
      <c r="C25" s="7" t="s">
        <v>63</v>
      </c>
      <c r="D25" s="24" t="s">
        <v>64</v>
      </c>
      <c r="E25" s="25" t="s">
        <v>65</v>
      </c>
      <c r="F25" s="25" t="s">
        <v>65</v>
      </c>
      <c r="G25" s="7">
        <v>15</v>
      </c>
      <c r="H25" s="19">
        <v>15</v>
      </c>
      <c r="I25" s="6"/>
    </row>
    <row r="26" spans="1:9" ht="183" customHeight="1">
      <c r="A26" s="34"/>
      <c r="B26" s="7" t="s">
        <v>66</v>
      </c>
      <c r="C26" s="7" t="s">
        <v>67</v>
      </c>
      <c r="D26" s="24" t="s">
        <v>68</v>
      </c>
      <c r="E26" s="26" t="s">
        <v>69</v>
      </c>
      <c r="F26" s="24" t="s">
        <v>80</v>
      </c>
      <c r="G26" s="7">
        <v>10</v>
      </c>
      <c r="H26" s="19">
        <f>10*(7/11)</f>
        <v>6.3636363636363633</v>
      </c>
      <c r="I26" s="16" t="s">
        <v>70</v>
      </c>
    </row>
    <row r="27" spans="1:9" ht="15.75" customHeight="1">
      <c r="A27" s="45" t="s">
        <v>71</v>
      </c>
      <c r="B27" s="46"/>
      <c r="C27" s="46"/>
      <c r="D27" s="46"/>
      <c r="E27" s="46"/>
      <c r="F27" s="47"/>
      <c r="G27" s="27">
        <f>SUM(G14:G26)+G7</f>
        <v>100</v>
      </c>
      <c r="H27" s="28">
        <f>SUM(H14:H26)+I7</f>
        <v>96.357341429124773</v>
      </c>
      <c r="I27" s="29"/>
    </row>
    <row r="28" spans="1:9" ht="15" customHeight="1">
      <c r="A28" s="48" t="s">
        <v>72</v>
      </c>
      <c r="B28" s="48"/>
      <c r="C28" s="49"/>
      <c r="D28" s="49"/>
      <c r="E28" s="48"/>
      <c r="F28" s="49"/>
      <c r="G28" s="48"/>
      <c r="H28" s="50"/>
      <c r="I28" s="51"/>
    </row>
    <row r="29" spans="1:9" ht="55" customHeight="1">
      <c r="A29" s="48" t="s">
        <v>73</v>
      </c>
      <c r="B29" s="48"/>
      <c r="C29" s="49"/>
      <c r="D29" s="49"/>
      <c r="E29" s="48"/>
      <c r="F29" s="49"/>
      <c r="G29" s="48"/>
      <c r="H29" s="50"/>
      <c r="I29" s="51"/>
    </row>
    <row r="30" spans="1:9" ht="15" customHeight="1">
      <c r="A30" s="48" t="s">
        <v>74</v>
      </c>
      <c r="B30" s="48"/>
      <c r="C30" s="49"/>
      <c r="D30" s="49"/>
      <c r="E30" s="48"/>
      <c r="F30" s="49"/>
      <c r="G30" s="48"/>
      <c r="H30" s="50"/>
      <c r="I30" s="51"/>
    </row>
    <row r="31" spans="1:9" ht="15" customHeight="1">
      <c r="A31" s="48" t="s">
        <v>75</v>
      </c>
      <c r="B31" s="48"/>
      <c r="C31" s="49"/>
      <c r="D31" s="49"/>
      <c r="E31" s="48"/>
      <c r="F31" s="49"/>
      <c r="G31" s="48"/>
      <c r="H31" s="50"/>
      <c r="I31" s="51"/>
    </row>
    <row r="32" spans="1:9">
      <c r="A32" s="30"/>
      <c r="B32" s="30"/>
      <c r="C32" s="31"/>
      <c r="D32" s="31"/>
      <c r="E32" s="30"/>
      <c r="F32" s="31"/>
      <c r="G32" s="30"/>
      <c r="H32" s="32"/>
      <c r="I32" s="33"/>
    </row>
  </sheetData>
  <mergeCells count="29">
    <mergeCell ref="A1:I1"/>
    <mergeCell ref="A2:I2"/>
    <mergeCell ref="B3:I3"/>
    <mergeCell ref="B4:E4"/>
    <mergeCell ref="G4:I4"/>
    <mergeCell ref="F11:I11"/>
    <mergeCell ref="B12:E12"/>
    <mergeCell ref="F12:I12"/>
    <mergeCell ref="B5:E5"/>
    <mergeCell ref="G5:I5"/>
    <mergeCell ref="B6:C6"/>
    <mergeCell ref="B7:C7"/>
    <mergeCell ref="B8:C8"/>
    <mergeCell ref="A32:I32"/>
    <mergeCell ref="A6:A10"/>
    <mergeCell ref="A13:A26"/>
    <mergeCell ref="B14:B23"/>
    <mergeCell ref="B24:B25"/>
    <mergeCell ref="C14:C17"/>
    <mergeCell ref="C18:C20"/>
    <mergeCell ref="C22:C23"/>
    <mergeCell ref="A27:F27"/>
    <mergeCell ref="A28:I28"/>
    <mergeCell ref="A29:I29"/>
    <mergeCell ref="A30:I30"/>
    <mergeCell ref="A31:I31"/>
    <mergeCell ref="B9:C9"/>
    <mergeCell ref="B10:C10"/>
    <mergeCell ref="B11:E11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2025-07-10T10:53:31Z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