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项目支出绩效自评表 " sheetId="1" r:id="rId1"/>
  </sheets>
  <definedNames>
    <definedName name="_xlnm.Print_Area" localSheetId="0">项目支出绩效自评表 !$A$1:$I$31</definedName>
    <definedName name="_xlnm.Print_Titles" localSheetId="0">项目支出绩效自评表 !$13:$13</definedName>
  </definedNames>
  <calcPr calcId="144525"/>
</workbook>
</file>

<file path=xl/sharedStrings.xml><?xml version="1.0" encoding="utf-8"?>
<sst xmlns="http://schemas.openxmlformats.org/spreadsheetml/2006/main" count="86" uniqueCount="79">
  <si>
    <t>项目支出绩效自评表 </t>
  </si>
  <si>
    <t>（2020年度）</t>
  </si>
  <si>
    <t>项目名称</t>
  </si>
  <si>
    <t>2020年市局机关自主择业军转干部管理服务项目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</si>
  <si>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</si>
  <si>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</si>
  <si>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</si>
  <si>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</si>
  <si>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</si>
  <si>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周洁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</si>
  <si>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</si>
  <si>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</si>
  <si>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</si>
  <si>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</si>
  <si>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</si>
  <si>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</si>
  <si>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</si>
  <si>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</si>
  <si>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</si>
  <si>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</si>
  <si>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</si>
  <si>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</si>
  <si>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</si>
  <si>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</si>
  <si>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</si>
  <si>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贯彻落实中央政策，进一步加强自主择业军队转业干部管理服务水平，开展就业创业服务等工作。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</si>
  <si>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</si>
  <si>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</si>
  <si>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</si>
  <si>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</si>
  <si>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</si>
  <si>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</si>
  <si>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</si>
  <si>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</si>
  <si>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</si>
  <si>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</si>
  <si>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管理服务对象数量</t>
  </si>
  <si>
    <t>实际人数</t>
  </si>
  <si>
    <t>提供适合退役军人岗位数量</t>
  </si>
  <si>
    <t>≥8000个</t>
  </si>
  <si>
    <t>13000余个</t>
  </si>
  <si>
    <t>招聘会场次</t>
  </si>
  <si>
    <t>3场</t>
  </si>
  <si>
    <t>质量指标</t>
  </si>
  <si>
    <t>招聘会会场秩序</t>
  </si>
  <si>
    <t>符合安全要求</t>
  </si>
  <si>
    <t>招聘会参与率</t>
  </si>
  <si>
    <t>≥90%</t>
  </si>
  <si>
    <t>时效指标</t>
  </si>
  <si>
    <t>前期调研时间</t>
  </si>
  <si>
    <t>2020年2月前</t>
  </si>
  <si>
    <t>2月10日出具调研报告</t>
  </si>
  <si>
    <t>招投标时间</t>
  </si>
  <si>
    <t>2020年3月前</t>
  </si>
  <si>
    <t>上半年是3月6日完成招标，下半年是是11月6日完成。</t>
  </si>
  <si>
    <t>因疫情影响，原定招投标项目在下半年进行</t>
  </si>
  <si>
    <t>合同签订时间</t>
  </si>
  <si>
    <t>2020年5月前</t>
  </si>
  <si>
    <t>上半年的线上招聘会合同是在3月份左右签订，下半年线上和线下招聘会合同为11月24日签订</t>
  </si>
  <si>
    <t>因疫情影响，原定招聘会项目在下半年进。</t>
  </si>
  <si>
    <t>成本指标</t>
  </si>
  <si>
    <t>财政资金安排预算数</t>
  </si>
  <si>
    <t>≤65万元</t>
  </si>
  <si>
    <t>效益指标
（30分）</t>
  </si>
  <si>
    <t>社会效益指标</t>
  </si>
  <si>
    <t>社会效益：有利于积极拓展就业渠道，以符合退役军人特点、特长、意愿为导向，促进供需对接，推进退役军人更高质量的就业。</t>
  </si>
  <si>
    <t>得到提升</t>
  </si>
  <si>
    <t>可持续影响指标</t>
  </si>
  <si>
    <t>可持续性影响：促进退役军人稳定就业，利于健全退役军人就业保障制度。</t>
  </si>
  <si>
    <t>持续性</t>
  </si>
  <si>
    <t>满意度指标（10分）</t>
  </si>
  <si>
    <t>服务对象满意度指标</t>
  </si>
  <si>
    <t>招聘会参与对象满意度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</si>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</sst>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7" xfId="49" applyNumberFormat="1" applyFont="1" applyBorder="1" applyAlignment="1">
      <alignment horizontal="center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57" fontId="2" fillId="0" borderId="7" xfId="49" applyNumberFormat="1" applyFont="1" applyFill="1" applyBorder="1" applyAlignment="1" applyProtection="1">
      <alignment horizontal="center" vertical="center" wrapText="1"/>
    </xf>
    <xf numFmtId="57" fontId="2" fillId="0" borderId="7" xfId="49" applyNumberFormat="1" applyFont="1" applyFill="1" applyBorder="1" applyAlignment="1" applyProtection="1">
      <alignment horizontal="left" vertical="center" wrapText="1"/>
    </xf>
    <xf numFmtId="57" fontId="2" fillId="0" borderId="7" xfId="49" applyNumberFormat="1" applyFont="1" applyFill="1" applyBorder="1" applyAlignment="1" applyProtection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6" fontId="8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topLeftCell="A10" workbookViewId="0">
      <selection activeCell="F14" sqref="F14"/>
    </sheetView>
  </sheetViews>
  <sheetFormatPr defaultColWidth="9.86666666666667" defaultRowHeight="14.25"/>
  <cols>
    <col min="1" max="1" width="9.6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" style="1" customWidth="1"/>
    <col min="8" max="8" width="8.6" style="4" customWidth="1"/>
    <col min="9" max="9" width="11.25" style="5" customWidth="1"/>
    <col min="10" max="10" width="33.125" style="6" customWidth="1"/>
    <col min="11" max="16384" width="9.86666666666667" style="1"/>
  </cols>
  <sheetData>
    <row r="1" ht="22.5" customHeight="1" spans="1:9">
      <c r="A1" s="7" t="s">
        <v>0</v>
      </c>
      <c r="B1" s="7"/>
      <c r="C1" s="8"/>
      <c r="D1" s="8"/>
      <c r="E1" s="7"/>
      <c r="F1" s="7"/>
      <c r="G1" s="7"/>
      <c r="H1" s="9"/>
      <c r="I1" s="59"/>
    </row>
    <row r="2" customHeight="1" spans="1:9">
      <c r="A2" s="10" t="s">
        <v>1</v>
      </c>
      <c r="B2" s="10"/>
      <c r="C2" s="10"/>
      <c r="D2" s="10"/>
      <c r="E2" s="10"/>
      <c r="F2" s="10"/>
      <c r="G2" s="10"/>
      <c r="H2" s="11"/>
      <c r="I2" s="60"/>
    </row>
    <row r="3" ht="15.75" customHeight="1" spans="1:9">
      <c r="A3" s="12" t="s">
        <v>2</v>
      </c>
      <c r="B3" s="13" t="s">
        <v>3</v>
      </c>
      <c r="C3" s="14"/>
      <c r="D3" s="14"/>
      <c r="E3" s="14"/>
      <c r="F3" s="14"/>
      <c r="G3" s="14"/>
      <c r="H3" s="14"/>
      <c r="I3" s="61"/>
    </row>
    <row r="4" ht="15.75" customHeight="1" spans="1:9">
      <c r="A4" s="15" t="s">
        <v>4</v>
      </c>
      <c r="B4" s="15" t="s">
        <v>5</v>
      </c>
      <c r="C4" s="15"/>
      <c r="D4" s="15"/>
      <c r="E4" s="15"/>
      <c r="F4" s="15" t="s">
        <v>6</v>
      </c>
      <c r="G4" s="15" t="s">
        <v>7</v>
      </c>
      <c r="H4" s="15"/>
      <c r="I4" s="15"/>
    </row>
    <row r="5" ht="15.75" customHeight="1" spans="1:9">
      <c r="A5" s="15" t="s">
        <v>8</v>
      </c>
      <c r="B5" s="15" t="s">
        <v>9</v>
      </c>
      <c r="C5" s="15"/>
      <c r="D5" s="15"/>
      <c r="E5" s="15"/>
      <c r="F5" s="15" t="s">
        <v>10</v>
      </c>
      <c r="G5" s="15">
        <v>59865106</v>
      </c>
      <c r="H5" s="15"/>
      <c r="I5" s="15"/>
    </row>
    <row r="6" ht="33" customHeight="1" spans="1:10">
      <c r="A6" s="12" t="s">
        <v>11</v>
      </c>
      <c r="B6" s="12"/>
      <c r="C6" s="12"/>
      <c r="D6" s="12" t="s">
        <v>12</v>
      </c>
      <c r="E6" s="12" t="s">
        <v>13</v>
      </c>
      <c r="F6" s="12" t="s">
        <v>14</v>
      </c>
      <c r="G6" s="12" t="s">
        <v>15</v>
      </c>
      <c r="H6" s="16" t="s">
        <v>16</v>
      </c>
      <c r="I6" s="29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65</v>
      </c>
      <c r="E7" s="19">
        <f t="shared" si="0"/>
        <v>65</v>
      </c>
      <c r="F7" s="19">
        <f t="shared" si="0"/>
        <v>51.0831</v>
      </c>
      <c r="G7" s="12">
        <v>10</v>
      </c>
      <c r="H7" s="20">
        <f>F7/E7</f>
        <v>0.785893846153846</v>
      </c>
      <c r="I7" s="29">
        <f>G7*H7</f>
        <v>7.85893846153846</v>
      </c>
      <c r="J7" s="1"/>
    </row>
    <row r="8" ht="15.75" customHeight="1" spans="1:10">
      <c r="A8" s="17"/>
      <c r="B8" s="18" t="s">
        <v>19</v>
      </c>
      <c r="C8" s="18"/>
      <c r="D8" s="19">
        <v>65</v>
      </c>
      <c r="E8" s="19">
        <v>65</v>
      </c>
      <c r="F8" s="19">
        <v>51.0831</v>
      </c>
      <c r="G8" s="12">
        <v>10</v>
      </c>
      <c r="H8" s="20">
        <f>F8/E8</f>
        <v>0.785893846153846</v>
      </c>
      <c r="I8" s="29">
        <f>G8*H8</f>
        <v>7.85893846153846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2"/>
      <c r="G9" s="12"/>
      <c r="H9" s="20"/>
      <c r="I9" s="29"/>
      <c r="J9" s="1"/>
    </row>
    <row r="10" ht="15.75" customHeight="1" spans="1:10">
      <c r="A10" s="17"/>
      <c r="B10" s="18" t="s">
        <v>21</v>
      </c>
      <c r="C10" s="18"/>
      <c r="D10" s="12"/>
      <c r="E10" s="21"/>
      <c r="F10" s="12"/>
      <c r="G10" s="12"/>
      <c r="H10" s="16"/>
      <c r="I10" s="29"/>
      <c r="J10" s="1"/>
    </row>
    <row r="11" ht="15.75" customHeight="1" spans="1:10">
      <c r="A11" s="12"/>
      <c r="B11" s="22" t="s">
        <v>22</v>
      </c>
      <c r="C11" s="23"/>
      <c r="D11" s="23"/>
      <c r="E11" s="24"/>
      <c r="F11" s="22" t="s">
        <v>23</v>
      </c>
      <c r="G11" s="23"/>
      <c r="H11" s="23"/>
      <c r="I11" s="24"/>
      <c r="J11" s="1"/>
    </row>
    <row r="12" ht="64" customHeight="1" spans="1:10">
      <c r="A12" s="12" t="s">
        <v>24</v>
      </c>
      <c r="B12" s="25" t="s">
        <v>25</v>
      </c>
      <c r="C12" s="26"/>
      <c r="D12" s="26"/>
      <c r="E12" s="27"/>
      <c r="F12" s="25" t="s">
        <v>25</v>
      </c>
      <c r="G12" s="26"/>
      <c r="H12" s="26"/>
      <c r="I12" s="27"/>
      <c r="J12" s="1"/>
    </row>
    <row r="13" ht="24" spans="1:10">
      <c r="A13" s="12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28" t="s">
        <v>31</v>
      </c>
      <c r="G13" s="12" t="s">
        <v>32</v>
      </c>
      <c r="H13" s="29" t="s">
        <v>17</v>
      </c>
      <c r="I13" s="12" t="s">
        <v>33</v>
      </c>
      <c r="J13" s="1"/>
    </row>
    <row r="14" ht="27" customHeight="1" spans="1:10">
      <c r="A14" s="12"/>
      <c r="B14" s="30" t="s">
        <v>34</v>
      </c>
      <c r="C14" s="31" t="s">
        <v>35</v>
      </c>
      <c r="D14" s="32" t="s">
        <v>36</v>
      </c>
      <c r="E14" s="12" t="s">
        <v>37</v>
      </c>
      <c r="F14" s="12" t="s">
        <v>37</v>
      </c>
      <c r="G14" s="12">
        <v>5</v>
      </c>
      <c r="H14" s="29">
        <v>5</v>
      </c>
      <c r="I14" s="12"/>
      <c r="J14" s="1"/>
    </row>
    <row r="15" ht="27" customHeight="1" spans="1:10">
      <c r="A15" s="12"/>
      <c r="B15" s="33"/>
      <c r="C15" s="34"/>
      <c r="D15" s="32" t="s">
        <v>38</v>
      </c>
      <c r="E15" s="35" t="s">
        <v>39</v>
      </c>
      <c r="F15" s="35" t="s">
        <v>40</v>
      </c>
      <c r="G15" s="12">
        <v>5</v>
      </c>
      <c r="H15" s="29">
        <v>5</v>
      </c>
      <c r="I15" s="35"/>
      <c r="J15" s="1"/>
    </row>
    <row r="16" ht="27" customHeight="1" spans="1:10">
      <c r="A16" s="12"/>
      <c r="B16" s="33"/>
      <c r="C16" s="34"/>
      <c r="D16" s="32" t="s">
        <v>41</v>
      </c>
      <c r="E16" s="36" t="s">
        <v>42</v>
      </c>
      <c r="F16" s="36" t="s">
        <v>42</v>
      </c>
      <c r="G16" s="12">
        <v>5</v>
      </c>
      <c r="H16" s="29">
        <v>5</v>
      </c>
      <c r="I16" s="35"/>
      <c r="J16" s="1"/>
    </row>
    <row r="17" ht="27" customHeight="1" spans="1:10">
      <c r="A17" s="12"/>
      <c r="B17" s="33"/>
      <c r="C17" s="37" t="s">
        <v>43</v>
      </c>
      <c r="D17" s="32" t="s">
        <v>44</v>
      </c>
      <c r="E17" s="38" t="s">
        <v>45</v>
      </c>
      <c r="F17" s="38" t="s">
        <v>45</v>
      </c>
      <c r="G17" s="12">
        <v>7.5</v>
      </c>
      <c r="H17" s="29">
        <v>7.5</v>
      </c>
      <c r="I17" s="62"/>
      <c r="J17" s="1"/>
    </row>
    <row r="18" ht="27" customHeight="1" spans="1:10">
      <c r="A18" s="12"/>
      <c r="B18" s="33"/>
      <c r="C18" s="37"/>
      <c r="D18" s="32" t="s">
        <v>46</v>
      </c>
      <c r="E18" s="39" t="s">
        <v>47</v>
      </c>
      <c r="F18" s="39">
        <v>1</v>
      </c>
      <c r="G18" s="15">
        <v>7.5</v>
      </c>
      <c r="H18" s="40">
        <v>7.5</v>
      </c>
      <c r="I18" s="62"/>
      <c r="J18" s="1"/>
    </row>
    <row r="19" ht="35" customHeight="1" spans="1:10">
      <c r="A19" s="12"/>
      <c r="B19" s="33"/>
      <c r="C19" s="34" t="s">
        <v>48</v>
      </c>
      <c r="D19" s="32" t="s">
        <v>49</v>
      </c>
      <c r="E19" s="39" t="s">
        <v>50</v>
      </c>
      <c r="F19" s="41" t="s">
        <v>51</v>
      </c>
      <c r="G19" s="15">
        <v>3</v>
      </c>
      <c r="H19" s="40">
        <v>3</v>
      </c>
      <c r="I19" s="62"/>
      <c r="J19" s="1"/>
    </row>
    <row r="20" ht="35" customHeight="1" spans="1:10">
      <c r="A20" s="12"/>
      <c r="B20" s="33"/>
      <c r="C20" s="34"/>
      <c r="D20" s="32" t="s">
        <v>52</v>
      </c>
      <c r="E20" s="39" t="s">
        <v>53</v>
      </c>
      <c r="F20" s="42" t="s">
        <v>54</v>
      </c>
      <c r="G20" s="15">
        <v>3</v>
      </c>
      <c r="H20" s="40">
        <v>1</v>
      </c>
      <c r="I20" s="62" t="s">
        <v>55</v>
      </c>
      <c r="J20" s="1"/>
    </row>
    <row r="21" ht="65" customHeight="1" spans="1:10">
      <c r="A21" s="12"/>
      <c r="B21" s="33"/>
      <c r="C21" s="34"/>
      <c r="D21" s="32" t="s">
        <v>56</v>
      </c>
      <c r="E21" s="39" t="s">
        <v>57</v>
      </c>
      <c r="F21" s="43" t="s">
        <v>58</v>
      </c>
      <c r="G21" s="15">
        <v>4</v>
      </c>
      <c r="H21" s="40">
        <f>4*(1/3)</f>
        <v>1.33333333333333</v>
      </c>
      <c r="I21" s="63" t="s">
        <v>59</v>
      </c>
      <c r="J21" s="1"/>
    </row>
    <row r="22" ht="30" customHeight="1" spans="1:10">
      <c r="A22" s="12"/>
      <c r="B22" s="33"/>
      <c r="C22" s="31" t="s">
        <v>60</v>
      </c>
      <c r="D22" s="32" t="s">
        <v>61</v>
      </c>
      <c r="E22" s="44" t="s">
        <v>62</v>
      </c>
      <c r="F22" s="19">
        <v>51.0831</v>
      </c>
      <c r="G22" s="15">
        <v>10</v>
      </c>
      <c r="H22" s="40">
        <f>G22*H7</f>
        <v>7.85893846153846</v>
      </c>
      <c r="I22" s="12"/>
      <c r="J22" s="1"/>
    </row>
    <row r="23" ht="45" customHeight="1" spans="1:10">
      <c r="A23" s="12"/>
      <c r="B23" s="45" t="s">
        <v>63</v>
      </c>
      <c r="C23" s="45" t="s">
        <v>64</v>
      </c>
      <c r="D23" s="46" t="s">
        <v>65</v>
      </c>
      <c r="E23" s="39" t="s">
        <v>66</v>
      </c>
      <c r="F23" s="39" t="s">
        <v>66</v>
      </c>
      <c r="G23" s="15">
        <v>15</v>
      </c>
      <c r="H23" s="40">
        <v>15</v>
      </c>
      <c r="I23" s="64"/>
      <c r="J23" s="1"/>
    </row>
    <row r="24" ht="45" customHeight="1" spans="1:10">
      <c r="A24" s="12"/>
      <c r="B24" s="36"/>
      <c r="C24" s="15" t="s">
        <v>67</v>
      </c>
      <c r="D24" s="46" t="s">
        <v>68</v>
      </c>
      <c r="E24" s="47" t="s">
        <v>69</v>
      </c>
      <c r="F24" s="47" t="s">
        <v>69</v>
      </c>
      <c r="G24" s="15">
        <v>15</v>
      </c>
      <c r="H24" s="40">
        <v>15</v>
      </c>
      <c r="I24" s="64"/>
      <c r="J24" s="1"/>
    </row>
    <row r="25" ht="37" customHeight="1" spans="1:10">
      <c r="A25" s="12"/>
      <c r="B25" s="15" t="s">
        <v>70</v>
      </c>
      <c r="C25" s="15" t="s">
        <v>71</v>
      </c>
      <c r="D25" s="46" t="s">
        <v>72</v>
      </c>
      <c r="E25" s="48" t="s">
        <v>73</v>
      </c>
      <c r="F25" s="47">
        <v>1</v>
      </c>
      <c r="G25" s="15">
        <v>10</v>
      </c>
      <c r="H25" s="40">
        <v>10</v>
      </c>
      <c r="I25" s="62"/>
      <c r="J25" s="1"/>
    </row>
    <row r="26" ht="15.75" customHeight="1" spans="1:10">
      <c r="A26" s="49" t="s">
        <v>74</v>
      </c>
      <c r="B26" s="50"/>
      <c r="C26" s="50"/>
      <c r="D26" s="50"/>
      <c r="E26" s="50"/>
      <c r="F26" s="51"/>
      <c r="G26" s="52">
        <f>SUM(G14:G25)+G7</f>
        <v>100</v>
      </c>
      <c r="H26" s="53">
        <f>SUM(H14:H25)+I7</f>
        <v>91.0512102564103</v>
      </c>
      <c r="I26" s="65"/>
      <c r="J26" s="1"/>
    </row>
    <row r="27" ht="15" customHeight="1" spans="1:10">
      <c r="A27" s="54" t="s">
        <v>75</v>
      </c>
      <c r="B27" s="54"/>
      <c r="C27" s="10"/>
      <c r="D27" s="10"/>
      <c r="E27" s="54"/>
      <c r="F27" s="10"/>
      <c r="G27" s="54"/>
      <c r="H27" s="55"/>
      <c r="I27" s="66"/>
      <c r="J27" s="67"/>
    </row>
    <row r="28" ht="55" customHeight="1" spans="1:10">
      <c r="A28" s="54" t="s">
        <v>76</v>
      </c>
      <c r="B28" s="54"/>
      <c r="C28" s="10"/>
      <c r="D28" s="10"/>
      <c r="E28" s="54"/>
      <c r="F28" s="10"/>
      <c r="G28" s="54"/>
      <c r="H28" s="55"/>
      <c r="I28" s="66"/>
      <c r="J28" s="67"/>
    </row>
    <row r="29" ht="15" customHeight="1" spans="1:10">
      <c r="A29" s="54" t="s">
        <v>77</v>
      </c>
      <c r="B29" s="54"/>
      <c r="C29" s="10"/>
      <c r="D29" s="10"/>
      <c r="E29" s="54"/>
      <c r="F29" s="10"/>
      <c r="G29" s="54"/>
      <c r="H29" s="55"/>
      <c r="I29" s="66"/>
      <c r="J29" s="67"/>
    </row>
    <row r="30" ht="15" customHeight="1" spans="1:10">
      <c r="A30" s="54" t="s">
        <v>78</v>
      </c>
      <c r="B30" s="54"/>
      <c r="C30" s="10"/>
      <c r="D30" s="10"/>
      <c r="E30" s="54"/>
      <c r="F30" s="10"/>
      <c r="G30" s="54"/>
      <c r="H30" s="55"/>
      <c r="I30" s="66"/>
      <c r="J30" s="68"/>
    </row>
    <row r="31" ht="13.5" spans="1:10">
      <c r="A31" s="56"/>
      <c r="B31" s="56"/>
      <c r="C31" s="57"/>
      <c r="D31" s="57"/>
      <c r="E31" s="56"/>
      <c r="F31" s="57"/>
      <c r="G31" s="56"/>
      <c r="H31" s="58"/>
      <c r="I31" s="69"/>
      <c r="J31" s="68"/>
    </row>
    <row r="32" spans="10:10">
      <c r="J32" s="68"/>
    </row>
    <row r="33" spans="10:10">
      <c r="J33" s="67"/>
    </row>
    <row r="34" spans="10:10">
      <c r="J34" s="67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8:I28"/>
    <mergeCell ref="A29:I29"/>
    <mergeCell ref="A30:I30"/>
    <mergeCell ref="A31:I31"/>
    <mergeCell ref="A6:A10"/>
    <mergeCell ref="A13:A25"/>
    <mergeCell ref="B14:B22"/>
    <mergeCell ref="B23:B24"/>
    <mergeCell ref="C14:C16"/>
    <mergeCell ref="C17:C18"/>
    <mergeCell ref="C19:C21"/>
    <mergeCell ref="J27:J28"/>
    <mergeCell ref="J33:J34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闫卿</cp:lastModifiedBy>
  <dcterms:created xsi:type="dcterms:W3CDTF">2019-03-22T03:01:00Z</dcterms:created>
  <cp:lastPrinted>2019-05-23T01:33:00Z</cp:lastPrinted>
  <dcterms:modified xsi:type="dcterms:W3CDTF">2021-06-07T10:04:10Z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